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J:\SỞ Y TẾ\0 KHTC\11 CTMTQG 2026\CTMTQG về chăm sóc sức khoẻ DS và PT\Xây dựng NQ CTMT CSSK DS PT\HS dự thảo NQ CTMTQG CSSK DSPT\Dự thảo XDNQ CTMT\"/>
    </mc:Choice>
  </mc:AlternateContent>
  <xr:revisionPtr revIDLastSave="0" documentId="13_ncr:1_{5F5715AF-5EE4-4CFC-A395-EABC88A8DF05}" xr6:coauthVersionLast="47" xr6:coauthVersionMax="47" xr10:uidLastSave="{00000000-0000-0000-0000-000000000000}"/>
  <bookViews>
    <workbookView xWindow="-120" yWindow="-120" windowWidth="29040" windowHeight="15720" xr2:uid="{00000000-000D-0000-FFFF-FFFF00000000}"/>
  </bookViews>
  <sheets>
    <sheet name="Điểm phân bổ xã phường" sheetId="1" r:id="rId1"/>
    <sheet name="% vốn đối ứng tối thiểu" sheetId="2" r:id="rId2"/>
  </sheets>
  <definedNames>
    <definedName name="_xlnm._FilterDatabase" localSheetId="0" hidden="1">'Điểm phân bổ xã phường'!$A$5:$V$5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5" i="1" l="1"/>
  <c r="U95" i="1" s="1"/>
  <c r="H96" i="1"/>
  <c r="U96" i="1" s="1"/>
  <c r="H97" i="1"/>
  <c r="U97" i="1" s="1"/>
  <c r="H88" i="1"/>
  <c r="H89" i="1"/>
  <c r="H90" i="1"/>
  <c r="H91" i="1"/>
  <c r="U91" i="1" s="1"/>
  <c r="H92" i="1"/>
  <c r="H93" i="1"/>
  <c r="H94" i="1"/>
  <c r="H83" i="1"/>
  <c r="U83" i="1" s="1"/>
  <c r="H84" i="1"/>
  <c r="H85" i="1"/>
  <c r="H86" i="1"/>
  <c r="H87" i="1"/>
  <c r="H77" i="1"/>
  <c r="U77" i="1" s="1"/>
  <c r="H78" i="1"/>
  <c r="U78" i="1" s="1"/>
  <c r="H79" i="1"/>
  <c r="H80" i="1"/>
  <c r="U80" i="1" s="1"/>
  <c r="H81" i="1"/>
  <c r="U81" i="1" s="1"/>
  <c r="H82" i="1"/>
  <c r="U82" i="1" s="1"/>
  <c r="H74" i="1"/>
  <c r="U74" i="1" s="1"/>
  <c r="H75" i="1"/>
  <c r="U75" i="1" s="1"/>
  <c r="H76" i="1"/>
  <c r="U76" i="1" s="1"/>
  <c r="H71" i="1"/>
  <c r="U71" i="1" s="1"/>
  <c r="H72" i="1"/>
  <c r="U72" i="1" s="1"/>
  <c r="H73" i="1"/>
  <c r="U73" i="1" s="1"/>
  <c r="H66" i="1"/>
  <c r="U66" i="1" s="1"/>
  <c r="H67" i="1"/>
  <c r="U67" i="1" s="1"/>
  <c r="H68" i="1"/>
  <c r="U68" i="1" s="1"/>
  <c r="H69" i="1"/>
  <c r="U69" i="1" s="1"/>
  <c r="H70" i="1"/>
  <c r="U70" i="1" s="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17" i="1"/>
  <c r="H18" i="1"/>
  <c r="H19" i="1"/>
  <c r="H20" i="1"/>
  <c r="H21" i="1"/>
  <c r="H22" i="1"/>
  <c r="H23" i="1"/>
  <c r="H24" i="1"/>
  <c r="H25" i="1"/>
  <c r="H26" i="1"/>
  <c r="H27" i="1"/>
  <c r="H28" i="1"/>
  <c r="H29" i="1"/>
  <c r="H30" i="1"/>
  <c r="H31" i="1"/>
  <c r="H10" i="1"/>
  <c r="H11" i="1"/>
  <c r="U11" i="1" s="1"/>
  <c r="H12" i="1"/>
  <c r="H13" i="1"/>
  <c r="H14" i="1"/>
  <c r="H15" i="1"/>
  <c r="H16" i="1"/>
  <c r="H8" i="1"/>
  <c r="H9" i="1"/>
  <c r="H6" i="1"/>
  <c r="H7" i="1"/>
  <c r="U7" i="1"/>
  <c r="F11" i="1"/>
  <c r="F6" i="1"/>
  <c r="F8" i="1"/>
  <c r="U8" i="1" s="1"/>
  <c r="F9" i="1"/>
  <c r="U9" i="1" s="1"/>
  <c r="F10" i="1"/>
  <c r="U10" i="1" s="1"/>
  <c r="F12" i="1"/>
  <c r="U12" i="1" s="1"/>
  <c r="F13" i="1"/>
  <c r="U13" i="1" s="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U60" i="1" s="1"/>
  <c r="F61" i="1"/>
  <c r="U61" i="1" s="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7" i="1"/>
  <c r="U62" i="1"/>
  <c r="U63" i="1"/>
  <c r="U64" i="1"/>
  <c r="U65" i="1"/>
  <c r="U84" i="1"/>
  <c r="U85" i="1"/>
  <c r="U86" i="1"/>
  <c r="U87" i="1"/>
  <c r="U88" i="1"/>
  <c r="U89" i="1"/>
  <c r="U90" i="1"/>
  <c r="U92" i="1"/>
  <c r="U93" i="1"/>
  <c r="U94" i="1"/>
  <c r="N98" i="1"/>
  <c r="T59" i="1"/>
  <c r="T60" i="1"/>
  <c r="T58" i="1"/>
  <c r="J5" i="2"/>
  <c r="P6" i="1"/>
  <c r="P7" i="1"/>
  <c r="P62"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8" i="1"/>
  <c r="R6" i="1"/>
  <c r="J6" i="1"/>
  <c r="L6" i="1"/>
  <c r="R43" i="1"/>
  <c r="R40" i="1"/>
  <c r="D5" i="2"/>
  <c r="K5" i="2"/>
  <c r="G6" i="1"/>
  <c r="T35" i="1"/>
  <c r="T37" i="1"/>
  <c r="T38" i="1"/>
  <c r="T36" i="1"/>
  <c r="T67" i="1"/>
  <c r="G18" i="1"/>
  <c r="G12" i="1"/>
  <c r="U79" i="1" l="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17" i="1"/>
  <c r="U18" i="1"/>
  <c r="U19" i="1"/>
  <c r="U20" i="1"/>
  <c r="U21" i="1"/>
  <c r="U23" i="1"/>
  <c r="U24" i="1"/>
  <c r="U25" i="1"/>
  <c r="U26" i="1"/>
  <c r="U27" i="1"/>
  <c r="U28" i="1"/>
  <c r="U29" i="1"/>
  <c r="U30" i="1"/>
  <c r="U31" i="1"/>
  <c r="U22" i="1"/>
  <c r="U14" i="1"/>
  <c r="U15" i="1"/>
  <c r="U16" i="1"/>
  <c r="U6" i="1"/>
  <c r="P98" i="1"/>
  <c r="C98" i="1"/>
  <c r="D98"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9" i="1"/>
  <c r="T40" i="1"/>
  <c r="T41" i="1"/>
  <c r="T42" i="1"/>
  <c r="T43" i="1"/>
  <c r="T44" i="1"/>
  <c r="T45" i="1"/>
  <c r="T46" i="1"/>
  <c r="T47" i="1"/>
  <c r="T48" i="1"/>
  <c r="T49" i="1"/>
  <c r="T50" i="1"/>
  <c r="T51" i="1"/>
  <c r="T52" i="1"/>
  <c r="T53" i="1"/>
  <c r="T54" i="1"/>
  <c r="T55" i="1"/>
  <c r="T56" i="1"/>
  <c r="T57" i="1"/>
  <c r="T61" i="1"/>
  <c r="T62" i="1"/>
  <c r="T63" i="1"/>
  <c r="T64" i="1"/>
  <c r="T65" i="1"/>
  <c r="T66"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6" i="1"/>
  <c r="R7" i="1"/>
  <c r="R8" i="1"/>
  <c r="R9" i="1"/>
  <c r="R10" i="1"/>
  <c r="R11" i="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1" i="1"/>
  <c r="R42"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1" i="1"/>
  <c r="R92" i="1"/>
  <c r="R93" i="1"/>
  <c r="R94" i="1"/>
  <c r="R95" i="1"/>
  <c r="R96" i="1"/>
  <c r="R97"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I98" i="1"/>
  <c r="K98"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T98" i="1" l="1"/>
  <c r="J98" i="1"/>
  <c r="F98" i="1"/>
  <c r="R98" i="1"/>
  <c r="L98" i="1"/>
  <c r="G7" i="1" l="1"/>
  <c r="G8" i="1"/>
  <c r="G9" i="1"/>
  <c r="G10" i="1"/>
  <c r="G11" i="1"/>
  <c r="G13" i="1"/>
  <c r="G14" i="1"/>
  <c r="G15" i="1"/>
  <c r="G16" i="1"/>
  <c r="G17"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V97" i="1" l="1"/>
  <c r="V7" i="1"/>
  <c r="V6" i="1"/>
  <c r="V8" i="1"/>
  <c r="V9" i="1"/>
  <c r="V10"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H98" i="1"/>
  <c r="V98" i="1" l="1"/>
  <c r="U98" i="1"/>
</calcChain>
</file>

<file path=xl/sharedStrings.xml><?xml version="1.0" encoding="utf-8"?>
<sst xmlns="http://schemas.openxmlformats.org/spreadsheetml/2006/main" count="171" uniqueCount="166">
  <si>
    <t>STT</t>
  </si>
  <si>
    <t>Tỷ trọng dân số 65 tuổi trở lên (%)</t>
  </si>
  <si>
    <t>Đơn vị</t>
  </si>
  <si>
    <t>Tiêu chí 2: Theo tỷ lệ cân đối ngân sách</t>
  </si>
  <si>
    <t>Tiêu chí 1:
 Theo khu vực</t>
  </si>
  <si>
    <t>Tiêu chí 3:
 Theo quy mô dân số</t>
  </si>
  <si>
    <t>Tiêu chí 4:
 Theo quy mô diện tích</t>
  </si>
  <si>
    <t>Dân số
 (người)</t>
  </si>
  <si>
    <t xml:space="preserve"> Tỷ lệ suy dinh dưỡng thấp còi trẻ em dưới 5 tuổi (%)</t>
  </si>
  <si>
    <t>Khu
vực</t>
  </si>
  <si>
    <t>Mức điểm phân bổ ngân sách nhà nước cho xã, phường thực hiện Chương trình</t>
  </si>
  <si>
    <t>Tổng chi cân đối NSĐP (triệu đồng)</t>
  </si>
  <si>
    <t>Số bổ sung cân đối từ ngân sách cấp trên (triệu đồng)</t>
  </si>
  <si>
    <t>Cộng toàn tỉnh</t>
  </si>
  <si>
    <t>(1)</t>
  </si>
  <si>
    <t>(2)</t>
  </si>
  <si>
    <t>(3)</t>
  </si>
  <si>
    <t>(4)</t>
  </si>
  <si>
    <t>(5)</t>
  </si>
  <si>
    <t>(6) = (2)/(3)*100</t>
  </si>
  <si>
    <t>(7)</t>
  </si>
  <si>
    <t>(8)</t>
  </si>
  <si>
    <t>(9)</t>
  </si>
  <si>
    <t>(10)</t>
  </si>
  <si>
    <t>(11)</t>
  </si>
  <si>
    <t>(12)</t>
  </si>
  <si>
    <t>(13)</t>
  </si>
  <si>
    <t>(14)</t>
  </si>
  <si>
    <t>(15)</t>
  </si>
  <si>
    <t>Tổng
điểm phân bổ kinh phí thường xuyên</t>
  </si>
  <si>
    <t>Tổng
điểm phân bổ vốn đầu tư công</t>
  </si>
  <si>
    <t>Tỷ lệ số bổ sung
 cân đối từ NS cấp trên/ tổng chi cân đối NSĐP (%)</t>
  </si>
  <si>
    <t>Tỉnh/TP</t>
  </si>
  <si>
    <t>Tiêu chí giảm trừ theo mức độ khó khăn</t>
  </si>
  <si>
    <r>
      <t xml:space="preserve">Tổng điểm
 giảm trừ </t>
    </r>
    <r>
      <rPr>
        <sz val="14"/>
        <color theme="1"/>
        <rFont val="Times New Roman"/>
        <family val="1"/>
      </rPr>
      <t>(H</t>
    </r>
    <r>
      <rPr>
        <sz val="10"/>
        <color theme="1"/>
        <rFont val="Times New Roman"/>
        <family val="1"/>
      </rPr>
      <t>gđvhc</t>
    </r>
    <r>
      <rPr>
        <sz val="14"/>
        <color theme="1"/>
        <rFont val="Times New Roman"/>
        <family val="1"/>
      </rPr>
      <t>)</t>
    </r>
  </si>
  <si>
    <t>(6)</t>
  </si>
  <si>
    <t>(3)= (1)/(2)*100</t>
  </si>
  <si>
    <t>(8)=(5)+(6)+ (7)</t>
  </si>
  <si>
    <t>Tỷ lệ số bổ sung
 cân đối/ tổng chi cân đối ngân sách tỉnh (%)</t>
  </si>
  <si>
    <t>(9) =(4) + (8)</t>
  </si>
  <si>
    <r>
      <t xml:space="preserve">Hệ số
đối ứng </t>
    </r>
    <r>
      <rPr>
        <sz val="14"/>
        <color theme="1"/>
        <rFont val="Times New Roman"/>
        <family val="1"/>
      </rPr>
      <t>(H</t>
    </r>
    <r>
      <rPr>
        <sz val="10"/>
        <color theme="1"/>
        <rFont val="Times New Roman"/>
        <family val="1"/>
      </rPr>
      <t>đư</t>
    </r>
    <r>
      <rPr>
        <sz val="14"/>
        <color theme="1"/>
        <rFont val="Times New Roman"/>
        <family val="1"/>
      </rPr>
      <t>)</t>
    </r>
  </si>
  <si>
    <r>
      <t xml:space="preserve">Số bổ sung 
cân đối từ ngân sách trung ương </t>
    </r>
    <r>
      <rPr>
        <b/>
        <i/>
        <sz val="14"/>
        <color theme="1"/>
        <rFont val="Times New Roman"/>
        <family val="1"/>
      </rPr>
      <t>(triệu đồng)</t>
    </r>
  </si>
  <si>
    <r>
      <t xml:space="preserve">Tổng chi
cân đối ngân sách tỉnh </t>
    </r>
    <r>
      <rPr>
        <b/>
        <i/>
        <sz val="14"/>
        <color theme="1"/>
        <rFont val="Times New Roman"/>
        <family val="1"/>
      </rPr>
      <t>(triệu đồng)</t>
    </r>
  </si>
  <si>
    <r>
      <t xml:space="preserve">Tỷ lệ vốn
đối ứng </t>
    </r>
    <r>
      <rPr>
        <b/>
        <sz val="14"/>
        <color rgb="FFFF0000"/>
        <rFont val="Times New Roman"/>
        <family val="1"/>
      </rPr>
      <t xml:space="preserve">TỐI THIỂU </t>
    </r>
    <r>
      <rPr>
        <b/>
        <sz val="14"/>
        <color theme="1"/>
        <rFont val="Times New Roman"/>
        <family val="1"/>
      </rPr>
      <t xml:space="preserve">(%)
</t>
    </r>
    <r>
      <rPr>
        <i/>
        <sz val="14"/>
        <color theme="1"/>
        <rFont val="Times New Roman"/>
        <family val="1"/>
      </rPr>
      <t>H</t>
    </r>
    <r>
      <rPr>
        <i/>
        <sz val="10"/>
        <color theme="1"/>
        <rFont val="Times New Roman"/>
        <family val="1"/>
      </rPr>
      <t>đư</t>
    </r>
    <r>
      <rPr>
        <i/>
        <sz val="14"/>
        <color theme="1"/>
        <rFont val="Times New Roman"/>
        <family val="1"/>
      </rPr>
      <t xml:space="preserve"> + H</t>
    </r>
    <r>
      <rPr>
        <i/>
        <sz val="10"/>
        <color theme="1"/>
        <rFont val="Times New Roman"/>
        <family val="1"/>
      </rPr>
      <t>gđvhc</t>
    </r>
  </si>
  <si>
    <t>MỨC ĐIỂM PHÂN BỔ NGÂN SÁCH NHÀ NƯỚC CHO XÃ, PHƯỜNG THỰC HIỆN CHƯƠNG TRÌNH
 MỤC TIÊU QUỐC GIA VỀ CHĂM SÓC SỨC KHỎE, DÂN SỐ VÀ PHÁT TRIỂN GIAI ĐOẠN 2026 - 2030</t>
  </si>
  <si>
    <t>Phường Phan Đình Phùng</t>
  </si>
  <si>
    <t>Phường Quyết Thắng</t>
  </si>
  <si>
    <t>Phường Gia Sàng</t>
  </si>
  <si>
    <t>Phường Quan Triều</t>
  </si>
  <si>
    <t>Phường Tích Lương</t>
  </si>
  <si>
    <t>Phường Linh Sơn</t>
  </si>
  <si>
    <t>Phường Phổ Yên</t>
  </si>
  <si>
    <t>Phường Vạn Xuân</t>
  </si>
  <si>
    <t>Phường Trung Thành</t>
  </si>
  <si>
    <t>Xã Đại Phúc</t>
  </si>
  <si>
    <t>Xã Phú Lương</t>
  </si>
  <si>
    <t>Xã Vô Tranh</t>
  </si>
  <si>
    <t>Xã Phú Bình</t>
  </si>
  <si>
    <t>Xã Điềm Thụy</t>
  </si>
  <si>
    <t>Xã Kha Sơn</t>
  </si>
  <si>
    <t>Phường Đức Xuân</t>
  </si>
  <si>
    <t>Phường Bắc Kạn</t>
  </si>
  <si>
    <t>Phường Sông Công</t>
  </si>
  <si>
    <t>Phường Bách Quang</t>
  </si>
  <si>
    <t>Phường Phúc Thuận</t>
  </si>
  <si>
    <t>Xã Tân Cương</t>
  </si>
  <si>
    <t>Xã Định Hóa</t>
  </si>
  <si>
    <t>Xã Yên Trạch</t>
  </si>
  <si>
    <t>Xã Đồng Hỷ</t>
  </si>
  <si>
    <t>Xã Phú Xuyên</t>
  </si>
  <si>
    <t>Xã Đại Từ</t>
  </si>
  <si>
    <t>Xã Thành Công</t>
  </si>
  <si>
    <t>Xã Tân Khánh</t>
  </si>
  <si>
    <t>Xã Tân Thành</t>
  </si>
  <si>
    <t>Phường Bá Xuyên</t>
  </si>
  <si>
    <t>Xã Bằng Thành</t>
  </si>
  <si>
    <t>Xã Cao Minh</t>
  </si>
  <si>
    <t>Xã Nghiên Loan</t>
  </si>
  <si>
    <t>Xã Ba Bể</t>
  </si>
  <si>
    <t>Xã Chợ Rã</t>
  </si>
  <si>
    <t>Xã Đồng Phúc</t>
  </si>
  <si>
    <t>Xã Phủ Thông</t>
  </si>
  <si>
    <t>Xã Cẩm Giàng</t>
  </si>
  <si>
    <t>Xã Chợ Đồn</t>
  </si>
  <si>
    <t>Xã Chợ Mới</t>
  </si>
  <si>
    <t>Xã Na Rì</t>
  </si>
  <si>
    <t>Xã Phượng Tiến</t>
  </si>
  <si>
    <t>Xã Trung Hội</t>
  </si>
  <si>
    <t>Xã Bình Yên</t>
  </si>
  <si>
    <t>Xã Phú Đình</t>
  </si>
  <si>
    <t>Xã Trại Cau</t>
  </si>
  <si>
    <t>Xã Văn Hán</t>
  </si>
  <si>
    <t>Xã Nam Hòa</t>
  </si>
  <si>
    <t>Xã Võ Nhai</t>
  </si>
  <si>
    <t>Xã La Hiên</t>
  </si>
  <si>
    <t>Xã Tràng Xá</t>
  </si>
  <si>
    <t>Xã Dân Tiến</t>
  </si>
  <si>
    <t>Xã Đức Lương</t>
  </si>
  <si>
    <t>Xã Phú Lạc</t>
  </si>
  <si>
    <t>Xã Phú Thịnh</t>
  </si>
  <si>
    <t>Xã An Khánh</t>
  </si>
  <si>
    <t>Xã La Bằng</t>
  </si>
  <si>
    <t>Xã Vạn Phú</t>
  </si>
  <si>
    <t>Xã Quân Chu</t>
  </si>
  <si>
    <t>Xã Phong Quang</t>
  </si>
  <si>
    <t>Xã Phúc Lộc</t>
  </si>
  <si>
    <t>Xã Thượng Minh</t>
  </si>
  <si>
    <t>Xã Nà Phặc</t>
  </si>
  <si>
    <t>Xã Bằng Vân</t>
  </si>
  <si>
    <t>Xã Ngân Sơn</t>
  </si>
  <si>
    <t>Xã Thượng Quan</t>
  </si>
  <si>
    <t>Xã Hiệp Lực</t>
  </si>
  <si>
    <t>Xã Vĩnh Thông</t>
  </si>
  <si>
    <t>Xã Bạch Thông</t>
  </si>
  <si>
    <t>Xã Nam Cường</t>
  </si>
  <si>
    <t>Xã Quảng Bạch</t>
  </si>
  <si>
    <t>Xã Yên Thịnh</t>
  </si>
  <si>
    <t>Xã Nghĩa Tá</t>
  </si>
  <si>
    <t>Xã Yên Phong</t>
  </si>
  <si>
    <t>Xã Thanh Mai</t>
  </si>
  <si>
    <t>Xã Tân Kỳ</t>
  </si>
  <si>
    <t>Xã Thanh Thịnh</t>
  </si>
  <si>
    <t>Xã Yên Bình</t>
  </si>
  <si>
    <t>Xã Văn Lang</t>
  </si>
  <si>
    <t>Xã Cường Lợi</t>
  </si>
  <si>
    <t>Xã Trần Phú</t>
  </si>
  <si>
    <t>Xã Côn Minh</t>
  </si>
  <si>
    <t>Xã Xuân Dương</t>
  </si>
  <si>
    <t>Xã Lam Vỹ</t>
  </si>
  <si>
    <t>Xã Kim Phượng</t>
  </si>
  <si>
    <t>Xã Bình Thành</t>
  </si>
  <si>
    <t>Xã Hợp Thành</t>
  </si>
  <si>
    <t>Xã Văn Lăng</t>
  </si>
  <si>
    <t>Xã Quang Sơn</t>
  </si>
  <si>
    <t>Xã Sảng Mộc</t>
  </si>
  <si>
    <t>Xã Nghinh Tường</t>
  </si>
  <si>
    <t>Xã Thần Sa</t>
  </si>
  <si>
    <t>TỶ LỆ VỐN ĐỐI ỨNG NGÂN SÁCH TỈNH THÁI NGUYÊN THỰC HIỆN CHƯƠNG TRÌNH MỤC TIÊU QUỐC GIA VỀ CHĂM SÓC SỨC KHỎE, DÂN SỐ VÀ PHÁT TRIỂN GIAI ĐOẠN 2026 - 2035, 
GIAI ĐOẠN I TỪ NĂM 2026 ĐẾN NĂM 2030</t>
  </si>
  <si>
    <t>Thái Nguyên</t>
  </si>
  <si>
    <t>Điểm Tiêu
 chí 1 (Hkv)</t>
  </si>
  <si>
    <t>Điểm Tiêu chí 2
(Hcđns)</t>
  </si>
  <si>
    <t>Điểm
 Tiêu chí 3 (Hds)</t>
  </si>
  <si>
    <t>Điểm
 Tiêu chí 4 (Hds)</t>
  </si>
  <si>
    <t>Đề xuất
10% để bảo đảm nguồn lực thực hiện Chương trình</t>
  </si>
  <si>
    <t>(16)</t>
  </si>
  <si>
    <t>(17)</t>
  </si>
  <si>
    <r>
      <rPr>
        <b/>
        <sz val="14"/>
        <color theme="1"/>
        <rFont val="Times New Roman"/>
        <family val="1"/>
      </rPr>
      <t>Xã khu vực III</t>
    </r>
    <r>
      <rPr>
        <sz val="14"/>
        <color theme="1"/>
        <rFont val="Times New Roman"/>
        <family val="1"/>
      </rPr>
      <t xml:space="preserve">
</t>
    </r>
    <r>
      <rPr>
        <i/>
        <sz val="14"/>
        <color theme="1"/>
        <rFont val="Times New Roman"/>
        <family val="1"/>
      </rPr>
      <t>H</t>
    </r>
    <r>
      <rPr>
        <i/>
        <sz val="8"/>
        <color theme="1"/>
        <rFont val="Times New Roman"/>
        <family val="1"/>
      </rPr>
      <t>gđvhc</t>
    </r>
    <r>
      <rPr>
        <i/>
        <sz val="14"/>
        <color theme="1"/>
        <rFont val="Times New Roman"/>
        <family val="1"/>
      </rPr>
      <t xml:space="preserve"> =
 36 x (-0.4)</t>
    </r>
  </si>
  <si>
    <r>
      <rPr>
        <b/>
        <sz val="14"/>
        <color theme="1"/>
        <rFont val="Times New Roman"/>
        <family val="1"/>
      </rPr>
      <t>Xã khu vực II</t>
    </r>
    <r>
      <rPr>
        <sz val="14"/>
        <color theme="1"/>
        <rFont val="Times New Roman"/>
        <family val="1"/>
      </rPr>
      <t xml:space="preserve">
</t>
    </r>
    <r>
      <rPr>
        <i/>
        <sz val="14"/>
        <color theme="1"/>
        <rFont val="Times New Roman"/>
        <family val="1"/>
      </rPr>
      <t>H</t>
    </r>
    <r>
      <rPr>
        <i/>
        <sz val="8"/>
        <color theme="1"/>
        <rFont val="Times New Roman"/>
        <family val="1"/>
      </rPr>
      <t>gđvhc</t>
    </r>
    <r>
      <rPr>
        <i/>
        <sz val="14"/>
        <color theme="1"/>
        <rFont val="Times New Roman"/>
        <family val="1"/>
      </rPr>
      <t xml:space="preserve"> = 
9 x (-0.2)</t>
    </r>
  </si>
  <si>
    <r>
      <rPr>
        <b/>
        <sz val="14"/>
        <color theme="1"/>
        <rFont val="Times New Roman"/>
        <family val="1"/>
      </rPr>
      <t>Xã khu vực I</t>
    </r>
    <r>
      <rPr>
        <sz val="14"/>
        <color theme="1"/>
        <rFont val="Times New Roman"/>
        <family val="1"/>
      </rPr>
      <t xml:space="preserve">
</t>
    </r>
    <r>
      <rPr>
        <i/>
        <sz val="14"/>
        <color theme="1"/>
        <rFont val="Times New Roman"/>
        <family val="1"/>
      </rPr>
      <t>H</t>
    </r>
    <r>
      <rPr>
        <i/>
        <sz val="8"/>
        <color theme="1"/>
        <rFont val="Times New Roman"/>
        <family val="1"/>
      </rPr>
      <t>gđvhc</t>
    </r>
    <r>
      <rPr>
        <i/>
        <sz val="14"/>
        <color theme="1"/>
        <rFont val="Times New Roman"/>
        <family val="1"/>
      </rPr>
      <t xml:space="preserve"> =
37 x (-0.1)</t>
    </r>
  </si>
  <si>
    <r>
      <rPr>
        <b/>
        <sz val="14"/>
        <color theme="1"/>
        <rFont val="Times New Roman"/>
        <family val="1"/>
      </rPr>
      <t>Xã phường còn lại</t>
    </r>
    <r>
      <rPr>
        <sz val="14"/>
        <color theme="1"/>
        <rFont val="Times New Roman"/>
        <family val="1"/>
      </rPr>
      <t xml:space="preserve">
H</t>
    </r>
    <r>
      <rPr>
        <sz val="8"/>
        <color theme="1"/>
        <rFont val="Times New Roman"/>
        <family val="1"/>
      </rPr>
      <t>gđvhc</t>
    </r>
    <r>
      <rPr>
        <sz val="14"/>
        <color theme="1"/>
        <rFont val="Times New Roman"/>
        <family val="1"/>
      </rPr>
      <t xml:space="preserve"> =
10 x 0</t>
    </r>
  </si>
  <si>
    <r>
      <rPr>
        <b/>
        <i/>
        <sz val="13"/>
        <color theme="1"/>
        <rFont val="Times New Roman"/>
        <family val="1"/>
      </rPr>
      <t>Ghi chú:</t>
    </r>
    <r>
      <rPr>
        <sz val="13"/>
        <color theme="1"/>
        <rFont val="Times New Roman"/>
        <family val="1"/>
      </rPr>
      <t xml:space="preserve">
- Cột (1), (2): Số liệu theo Phụ lục V ban hành kèm theo Nghị quyết số 246/2025/QH15 ngày 14/11/2025 của Quốc hội về phân bổ ngân sách Trung ương năm 2026.
- Cột (4): Hệ số đối ứng theo quy định tại điểm a Khoản 2 Điều 8 Quyết định số 37/2026/QĐ-TTg ngày 14/7/2026 của Thủ tướng Chính phủ </t>
    </r>
    <r>
      <rPr>
        <i/>
        <sz val="13"/>
        <color theme="1"/>
        <rFont val="Times New Roman"/>
        <family val="1"/>
      </rPr>
      <t>(Tỷ lệ số bổ sung cân đối/tổng chi cân đối ngân sách tỉnh dưới 30%: H</t>
    </r>
    <r>
      <rPr>
        <i/>
        <sz val="10"/>
        <color theme="1"/>
        <rFont val="Times New Roman"/>
        <family val="1"/>
      </rPr>
      <t>đư</t>
    </r>
    <r>
      <rPr>
        <i/>
        <sz val="13"/>
        <color theme="1"/>
        <rFont val="Times New Roman"/>
        <family val="1"/>
      </rPr>
      <t xml:space="preserve"> = 30 điểm).</t>
    </r>
    <r>
      <rPr>
        <sz val="13"/>
        <color theme="1"/>
        <rFont val="Times New Roman"/>
        <family val="1"/>
      </rPr>
      <t xml:space="preserve">
- Cột (5), (6), (7): Thái Nguyên có 37 xã khu vực I, 9 xã khu vực II,  36 xã khu vực III vùng đồng bào dân tộc thiểu số và miền núi và 10 xã, phường còn lại; mức điểm giảm trừ theo quy định tại điểm b Khoản 2 Điều 8 Quyết định số 37/2026/QĐ-TTg ngày 14/7/2026 của Thủ tướng Chính phủ </t>
    </r>
    <r>
      <rPr>
        <i/>
        <sz val="13"/>
        <color theme="1"/>
        <rFont val="Times New Roman"/>
        <family val="1"/>
      </rPr>
      <t xml:space="preserve">(-0.4 điểm/xã biên giới; -0.2 điểm/xã khu vực II; -0.1 điểm/xã khu vực I).
</t>
    </r>
    <r>
      <rPr>
        <sz val="13"/>
        <color theme="1"/>
        <rFont val="Times New Roman"/>
        <family val="1"/>
      </rPr>
      <t xml:space="preserve">- Cột (9): Tỷ lệ vốn đối ứng tối thiểu theo quy định tại điểm c Khoản 2 Điều 8 Quyết định số 37/2026/QĐ-TTg ngày 14/7/2026 của Thủ tướng Chính phủ </t>
    </r>
    <r>
      <rPr>
        <i/>
        <sz val="13"/>
        <color theme="1"/>
        <rFont val="Times New Roman"/>
        <family val="1"/>
      </rPr>
      <t>(Tỷ lệ % vốn đối ứng tối thiểu = H</t>
    </r>
    <r>
      <rPr>
        <i/>
        <sz val="10"/>
        <color theme="1"/>
        <rFont val="Times New Roman"/>
        <family val="1"/>
      </rPr>
      <t>đư</t>
    </r>
    <r>
      <rPr>
        <i/>
        <sz val="13"/>
        <color theme="1"/>
        <rFont val="Times New Roman"/>
        <family val="1"/>
      </rPr>
      <t xml:space="preserve"> + H</t>
    </r>
    <r>
      <rPr>
        <i/>
        <sz val="10"/>
        <color theme="1"/>
        <rFont val="Times New Roman"/>
        <family val="1"/>
      </rPr>
      <t>gđvhc).</t>
    </r>
  </si>
  <si>
    <t>Theo tỷ số giới tính khi sinh (bé trai/bé gái)</t>
  </si>
  <si>
    <t>Diện tích
(Km2)</t>
  </si>
  <si>
    <t>Tiêu chí 6:
 Theo tỷ số giới tính khi sinh</t>
  </si>
  <si>
    <t>Tiêu chí 7: Theo tỷ trọng dân số 65 tuổi trở lên</t>
  </si>
  <si>
    <t>Tiêu chí 8: Theo tỷ lệ suy dinh dưỡng thấp còi</t>
  </si>
  <si>
    <t>Tiêu chí 5:
 Theo tổng tỷ suất sinh</t>
  </si>
  <si>
    <t>Số lượng tổng tỷ suất sinh con</t>
  </si>
  <si>
    <t>Điểm
 Tiêu chí 5 (Htss)</t>
  </si>
  <si>
    <t>Điểm
 Tiêu chí 6 (Hgt)</t>
  </si>
  <si>
    <t>Điểm
 Tiêu chí 7 (Hnct)</t>
  </si>
  <si>
    <t>Điểm
 Tiêu chí 8 (Hdd)</t>
  </si>
  <si>
    <t>(18)</t>
  </si>
  <si>
    <t>(19)</t>
  </si>
  <si>
    <t>(20) = (5)+(7)+(9)+(11)+(13)+(15) +(17)</t>
  </si>
  <si>
    <t>(21)=(5)+(7)+(9)+(11)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</si>
</sst>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 ###"/>
    <numFmt numFmtId="166" formatCode="######\ ###.00"/>
  </numFmts>
  <fonts count="22" x14ac:knownFonts="1">
    <font>
      <sz val="11"/>
      <color theme="1"/>
      <name val="Calibri"/>
      <family val="2"/>
      <scheme val="minor"/>
    </font>
    <font>
      <sz val="11"/>
      <color theme="1"/>
      <name val="Calibri"/>
      <family val="2"/>
      <scheme val="minor"/>
    </font>
    <font>
      <sz val="12"/>
      <name val="Times New Roman"/>
      <family val="1"/>
    </font>
    <font>
      <sz val="11"/>
      <name val="Calibri"/>
      <family val="2"/>
      <scheme val="minor"/>
    </font>
    <font>
      <sz val="12"/>
      <name val="Calibri"/>
      <family val="2"/>
      <scheme val="minor"/>
    </font>
    <font>
      <b/>
      <sz val="11"/>
      <name val="Times New Roman"/>
      <family val="1"/>
    </font>
    <font>
      <sz val="11"/>
      <name val="Times New Roman"/>
      <family val="1"/>
    </font>
    <font>
      <sz val="14"/>
      <color theme="1"/>
      <name val="Times New Roman"/>
      <family val="1"/>
    </font>
    <font>
      <b/>
      <sz val="14"/>
      <color theme="1"/>
      <name val="Times New Roman"/>
      <family val="1"/>
    </font>
    <font>
      <sz val="10"/>
      <color theme="1"/>
      <name val="Times New Roman"/>
      <family val="1"/>
    </font>
    <font>
      <i/>
      <sz val="14"/>
      <color theme="1"/>
      <name val="Times New Roman"/>
      <family val="1"/>
    </font>
    <font>
      <i/>
      <sz val="8"/>
      <color theme="1"/>
      <name val="Times New Roman"/>
      <family val="1"/>
    </font>
    <font>
      <i/>
      <sz val="10"/>
      <color theme="1"/>
      <name val="Times New Roman"/>
      <family val="1"/>
    </font>
    <font>
      <b/>
      <i/>
      <sz val="14"/>
      <color theme="1"/>
      <name val="Times New Roman"/>
      <family val="1"/>
    </font>
    <font>
      <sz val="13"/>
      <color theme="1"/>
      <name val="Times New Roman"/>
      <family val="1"/>
    </font>
    <font>
      <b/>
      <i/>
      <sz val="13"/>
      <color theme="1"/>
      <name val="Times New Roman"/>
      <family val="1"/>
    </font>
    <font>
      <i/>
      <sz val="13"/>
      <color theme="1"/>
      <name val="Times New Roman"/>
      <family val="1"/>
    </font>
    <font>
      <b/>
      <sz val="14"/>
      <color rgb="FFFF0000"/>
      <name val="Times New Roman"/>
      <family val="1"/>
    </font>
    <font>
      <sz val="8"/>
      <color theme="1"/>
      <name val="Times New Roman"/>
      <family val="1"/>
    </font>
    <font>
      <i/>
      <sz val="11"/>
      <name val="Times New Roman"/>
      <family val="1"/>
    </font>
    <font>
      <sz val="11"/>
      <color theme="1"/>
      <name val="Times New Roman"/>
      <family val="1"/>
    </font>
    <font>
      <b/>
      <sz val="14"/>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85">
    <xf numFmtId="0" fontId="0" fillId="0" borderId="0" xfId="0"/>
    <xf numFmtId="0" fontId="4" fillId="0" borderId="0" xfId="0" applyFont="1"/>
    <xf numFmtId="0" fontId="2" fillId="0" borderId="0" xfId="0" applyFont="1"/>
    <xf numFmtId="0" fontId="3" fillId="0" borderId="0" xfId="0" applyFont="1"/>
    <xf numFmtId="0" fontId="5" fillId="0" borderId="8" xfId="0" applyFont="1" applyBorder="1" applyAlignment="1">
      <alignment horizontal="center" vertical="center"/>
    </xf>
    <xf numFmtId="0" fontId="6" fillId="0" borderId="0" xfId="0" applyFont="1"/>
    <xf numFmtId="0" fontId="7" fillId="0" borderId="0" xfId="0" applyFont="1"/>
    <xf numFmtId="0" fontId="7" fillId="0" borderId="3" xfId="0" applyFont="1" applyBorder="1" applyAlignment="1">
      <alignment vertical="center"/>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3" fontId="2" fillId="2" borderId="3" xfId="1" applyNumberFormat="1" applyFont="1" applyFill="1" applyBorder="1" applyAlignment="1" applyProtection="1">
      <alignment vertical="center" wrapText="1"/>
    </xf>
    <xf numFmtId="2" fontId="7" fillId="0" borderId="3" xfId="0" applyNumberFormat="1" applyFont="1" applyBorder="1" applyAlignment="1">
      <alignment vertical="center"/>
    </xf>
    <xf numFmtId="0" fontId="8" fillId="0" borderId="3" xfId="0" applyFont="1" applyBorder="1" applyAlignment="1">
      <alignment vertical="center"/>
    </xf>
    <xf numFmtId="0" fontId="8" fillId="0" borderId="9" xfId="0" applyFont="1" applyBorder="1" applyAlignment="1">
      <alignment horizontal="center" vertical="center"/>
    </xf>
    <xf numFmtId="0" fontId="11" fillId="0" borderId="9" xfId="0" quotePrefix="1" applyFont="1" applyBorder="1" applyAlignment="1">
      <alignment horizontal="center" vertical="center" wrapText="1"/>
    </xf>
    <xf numFmtId="0" fontId="7" fillId="0" borderId="3" xfId="0" applyFont="1" applyBorder="1" applyAlignment="1">
      <alignment horizontal="right" vertical="center"/>
    </xf>
    <xf numFmtId="0" fontId="4" fillId="0" borderId="0" xfId="0" applyFont="1" applyAlignment="1">
      <alignment horizontal="center"/>
    </xf>
    <xf numFmtId="0" fontId="6" fillId="0" borderId="3" xfId="0" applyFont="1" applyBorder="1" applyAlignment="1">
      <alignment horizontal="center"/>
    </xf>
    <xf numFmtId="0" fontId="19" fillId="0" borderId="4" xfId="0" quotePrefix="1" applyFont="1" applyBorder="1" applyAlignment="1">
      <alignment horizontal="center" vertical="center" wrapText="1"/>
    </xf>
    <xf numFmtId="0" fontId="19" fillId="0" borderId="4" xfId="0" applyFont="1" applyBorder="1" applyAlignment="1">
      <alignment horizontal="center" vertical="center" wrapText="1"/>
    </xf>
    <xf numFmtId="43" fontId="19" fillId="0" borderId="4" xfId="1" quotePrefix="1" applyFont="1" applyBorder="1" applyAlignment="1">
      <alignment horizontal="center" vertical="center" wrapText="1"/>
    </xf>
    <xf numFmtId="1" fontId="6" fillId="2" borderId="1" xfId="2" applyNumberFormat="1" applyFont="1" applyFill="1" applyBorder="1" applyAlignment="1" applyProtection="1">
      <alignment horizontal="center" vertical="center" wrapText="1"/>
    </xf>
    <xf numFmtId="0" fontId="20" fillId="2" borderId="1" xfId="0" applyFont="1" applyFill="1" applyBorder="1" applyAlignment="1">
      <alignment vertical="center"/>
    </xf>
    <xf numFmtId="3" fontId="6" fillId="0" borderId="1" xfId="1" applyNumberFormat="1" applyFont="1" applyFill="1" applyBorder="1" applyAlignment="1" applyProtection="1">
      <alignment horizontal="right" vertical="center" wrapText="1"/>
    </xf>
    <xf numFmtId="3" fontId="6" fillId="2" borderId="1" xfId="1" applyNumberFormat="1" applyFont="1" applyFill="1" applyBorder="1" applyAlignment="1" applyProtection="1">
      <alignment horizontal="center" vertical="center" wrapText="1"/>
    </xf>
    <xf numFmtId="1" fontId="6" fillId="2" borderId="2" xfId="2" applyNumberFormat="1" applyFont="1" applyFill="1" applyBorder="1" applyAlignment="1" applyProtection="1">
      <alignment horizontal="center" vertical="center" wrapText="1"/>
    </xf>
    <xf numFmtId="0" fontId="20" fillId="2" borderId="2" xfId="0" applyFont="1" applyFill="1" applyBorder="1" applyAlignment="1">
      <alignment vertical="center"/>
    </xf>
    <xf numFmtId="3" fontId="6" fillId="0" borderId="2" xfId="1" applyNumberFormat="1" applyFont="1" applyFill="1" applyBorder="1" applyAlignment="1" applyProtection="1">
      <alignment horizontal="right" vertical="center" wrapText="1"/>
    </xf>
    <xf numFmtId="3" fontId="6" fillId="2" borderId="2" xfId="1" applyNumberFormat="1" applyFont="1" applyFill="1" applyBorder="1" applyAlignment="1" applyProtection="1">
      <alignment horizontal="center" vertical="center" wrapText="1"/>
    </xf>
    <xf numFmtId="3" fontId="6" fillId="0" borderId="2" xfId="0" applyNumberFormat="1" applyFont="1" applyBorder="1" applyAlignment="1">
      <alignment horizontal="center" vertical="center" wrapText="1"/>
    </xf>
    <xf numFmtId="1" fontId="6" fillId="2" borderId="10" xfId="2" applyNumberFormat="1" applyFont="1" applyFill="1" applyBorder="1" applyAlignment="1" applyProtection="1">
      <alignment horizontal="center" vertical="center" wrapText="1"/>
    </xf>
    <xf numFmtId="0" fontId="20" fillId="2" borderId="10" xfId="0" applyFont="1" applyFill="1" applyBorder="1" applyAlignment="1">
      <alignment vertical="center"/>
    </xf>
    <xf numFmtId="3" fontId="6" fillId="0" borderId="10" xfId="1" applyNumberFormat="1" applyFont="1" applyFill="1" applyBorder="1" applyAlignment="1" applyProtection="1">
      <alignment horizontal="right" vertical="center" wrapText="1"/>
    </xf>
    <xf numFmtId="3" fontId="6" fillId="0" borderId="10" xfId="0" applyNumberFormat="1" applyFont="1" applyBorder="1" applyAlignment="1">
      <alignment horizontal="center" vertical="center" wrapText="1"/>
    </xf>
    <xf numFmtId="0" fontId="5" fillId="0" borderId="3" xfId="0" applyFont="1" applyBorder="1" applyAlignment="1">
      <alignment horizontal="center" vertical="center"/>
    </xf>
    <xf numFmtId="3" fontId="5" fillId="0" borderId="3" xfId="1" applyNumberFormat="1" applyFont="1" applyFill="1" applyBorder="1" applyAlignment="1" applyProtection="1">
      <alignment horizontal="right" vertical="center" wrapText="1"/>
    </xf>
    <xf numFmtId="0" fontId="2" fillId="0" borderId="0" xfId="0" applyFont="1" applyAlignment="1">
      <alignment horizontal="center" vertical="center" wrapText="1"/>
    </xf>
    <xf numFmtId="0" fontId="5" fillId="3" borderId="4" xfId="0" applyFont="1" applyFill="1" applyBorder="1" applyAlignment="1">
      <alignment horizontal="center" vertical="center" wrapText="1"/>
    </xf>
    <xf numFmtId="43" fontId="5" fillId="3" borderId="4" xfId="1" applyFont="1" applyFill="1" applyBorder="1" applyAlignment="1">
      <alignment horizontal="center" vertical="center" wrapText="1"/>
    </xf>
    <xf numFmtId="3" fontId="5" fillId="0" borderId="3" xfId="1" applyNumberFormat="1" applyFont="1" applyFill="1" applyBorder="1" applyAlignment="1" applyProtection="1">
      <alignment horizontal="center" vertical="center" wrapText="1"/>
    </xf>
    <xf numFmtId="3" fontId="6" fillId="2" borderId="10" xfId="1" applyNumberFormat="1" applyFont="1" applyFill="1" applyBorder="1" applyAlignment="1" applyProtection="1">
      <alignment horizontal="center" vertical="center" wrapText="1"/>
    </xf>
    <xf numFmtId="1" fontId="6" fillId="0" borderId="2" xfId="2" applyNumberFormat="1" applyFont="1" applyFill="1" applyBorder="1" applyAlignment="1" applyProtection="1">
      <alignment horizontal="center" vertical="center" wrapText="1"/>
    </xf>
    <xf numFmtId="164" fontId="6" fillId="2" borderId="1" xfId="1" applyNumberFormat="1" applyFont="1" applyFill="1" applyBorder="1" applyAlignment="1" applyProtection="1">
      <alignment horizontal="center" vertical="center" wrapText="1"/>
    </xf>
    <xf numFmtId="164" fontId="6" fillId="2" borderId="2" xfId="1" applyNumberFormat="1" applyFont="1" applyFill="1" applyBorder="1" applyAlignment="1" applyProtection="1">
      <alignment horizontal="center" vertical="center" wrapText="1"/>
    </xf>
    <xf numFmtId="164" fontId="6" fillId="2" borderId="10" xfId="1" applyNumberFormat="1" applyFont="1" applyFill="1" applyBorder="1" applyAlignment="1" applyProtection="1">
      <alignment horizontal="center" vertical="center" wrapText="1"/>
    </xf>
    <xf numFmtId="43" fontId="6" fillId="2" borderId="1" xfId="1" applyFont="1" applyFill="1" applyBorder="1" applyAlignment="1" applyProtection="1">
      <alignment horizontal="center" vertical="center" wrapText="1"/>
    </xf>
    <xf numFmtId="43" fontId="6" fillId="2" borderId="2" xfId="1" applyFont="1" applyFill="1" applyBorder="1" applyAlignment="1" applyProtection="1">
      <alignment horizontal="center" vertical="center" wrapText="1"/>
    </xf>
    <xf numFmtId="43" fontId="6" fillId="2" borderId="10" xfId="1" applyFont="1" applyFill="1" applyBorder="1" applyAlignment="1" applyProtection="1">
      <alignment horizontal="center" vertical="center" wrapText="1"/>
    </xf>
    <xf numFmtId="43" fontId="5" fillId="0" borderId="3" xfId="1" applyFont="1" applyFill="1" applyBorder="1" applyAlignment="1" applyProtection="1">
      <alignment horizontal="center" vertical="center" wrapText="1"/>
    </xf>
    <xf numFmtId="43" fontId="4" fillId="0" borderId="0" xfId="1" applyFont="1" applyAlignment="1">
      <alignment horizontal="center"/>
    </xf>
    <xf numFmtId="1" fontId="6" fillId="0" borderId="2" xfId="0" applyNumberFormat="1" applyFont="1" applyBorder="1" applyAlignment="1">
      <alignment horizontal="center"/>
    </xf>
    <xf numFmtId="1" fontId="6" fillId="0" borderId="1" xfId="0" applyNumberFormat="1" applyFont="1" applyBorder="1" applyAlignment="1">
      <alignment horizontal="center"/>
    </xf>
    <xf numFmtId="1" fontId="6" fillId="0" borderId="10" xfId="0" applyNumberFormat="1" applyFont="1" applyBorder="1" applyAlignment="1">
      <alignment horizontal="center"/>
    </xf>
    <xf numFmtId="3" fontId="5" fillId="2" borderId="3" xfId="1" applyNumberFormat="1" applyFont="1" applyFill="1" applyBorder="1" applyAlignment="1" applyProtection="1">
      <alignment horizontal="center" vertical="center" wrapText="1"/>
    </xf>
    <xf numFmtId="0" fontId="3" fillId="0" borderId="0" xfId="0" applyFont="1" applyAlignment="1">
      <alignment horizontal="center"/>
    </xf>
    <xf numFmtId="1" fontId="6" fillId="0" borderId="1" xfId="2" quotePrefix="1" applyNumberFormat="1" applyFont="1" applyFill="1" applyBorder="1" applyAlignment="1" applyProtection="1">
      <alignment horizontal="center" vertical="center" wrapText="1"/>
    </xf>
    <xf numFmtId="2" fontId="6" fillId="0" borderId="1" xfId="2" applyNumberFormat="1" applyFont="1" applyFill="1" applyBorder="1" applyAlignment="1" applyProtection="1">
      <alignment horizontal="center" vertical="center" wrapText="1"/>
    </xf>
    <xf numFmtId="166" fontId="6" fillId="2" borderId="1" xfId="0" applyNumberFormat="1" applyFont="1" applyFill="1" applyBorder="1" applyAlignment="1">
      <alignment horizontal="center" vertical="center" wrapText="1"/>
    </xf>
    <xf numFmtId="1" fontId="6" fillId="0" borderId="2" xfId="2" quotePrefix="1" applyNumberFormat="1" applyFont="1" applyFill="1" applyBorder="1" applyAlignment="1" applyProtection="1">
      <alignment horizontal="center" vertical="center" wrapText="1"/>
    </xf>
    <xf numFmtId="2" fontId="6" fillId="0" borderId="2" xfId="2" applyNumberFormat="1" applyFont="1" applyFill="1" applyBorder="1" applyAlignment="1" applyProtection="1">
      <alignment horizontal="center" vertical="center" wrapText="1"/>
    </xf>
    <xf numFmtId="166" fontId="6" fillId="2" borderId="2" xfId="0" applyNumberFormat="1" applyFont="1" applyFill="1" applyBorder="1" applyAlignment="1">
      <alignment horizontal="center" vertical="center" wrapText="1"/>
    </xf>
    <xf numFmtId="1" fontId="6" fillId="0" borderId="10" xfId="2" quotePrefix="1" applyNumberFormat="1" applyFont="1" applyFill="1" applyBorder="1" applyAlignment="1" applyProtection="1">
      <alignment horizontal="center" vertical="center" wrapText="1"/>
    </xf>
    <xf numFmtId="2" fontId="6" fillId="0" borderId="10" xfId="2" applyNumberFormat="1" applyFont="1" applyFill="1" applyBorder="1" applyAlignment="1" applyProtection="1">
      <alignment horizontal="center" vertical="center" wrapText="1"/>
    </xf>
    <xf numFmtId="166" fontId="6" fillId="2" borderId="10" xfId="0" applyNumberFormat="1" applyFont="1" applyFill="1" applyBorder="1" applyAlignment="1">
      <alignment horizontal="center" vertical="center" wrapText="1"/>
    </xf>
    <xf numFmtId="165" fontId="5" fillId="0" borderId="3" xfId="0" applyNumberFormat="1" applyFont="1" applyBorder="1" applyAlignment="1">
      <alignment horizontal="center" vertical="center" wrapText="1"/>
    </xf>
    <xf numFmtId="43" fontId="6" fillId="0" borderId="2" xfId="1" applyFont="1" applyFill="1" applyBorder="1" applyAlignment="1" applyProtection="1">
      <alignment horizontal="center" vertical="center" wrapText="1"/>
    </xf>
    <xf numFmtId="0" fontId="21" fillId="0" borderId="11" xfId="0" applyFont="1" applyBorder="1" applyAlignment="1">
      <alignment horizontal="center" vertical="center" wrapText="1"/>
    </xf>
    <xf numFmtId="0" fontId="5" fillId="3" borderId="4" xfId="0" applyFont="1" applyFill="1" applyBorder="1" applyAlignment="1">
      <alignment horizontal="center" vertical="center" wrapText="1"/>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49" fontId="5" fillId="3" borderId="3" xfId="0" applyNumberFormat="1"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4" xfId="0" applyFont="1" applyFill="1" applyBorder="1" applyAlignment="1">
      <alignment horizontal="center" vertical="center"/>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14" fillId="0" borderId="12" xfId="0" applyFont="1" applyBorder="1" applyAlignment="1">
      <alignment horizontal="left" vertical="top" wrapText="1"/>
    </xf>
    <xf numFmtId="0" fontId="14" fillId="0" borderId="12" xfId="0" applyFont="1" applyBorder="1" applyAlignment="1">
      <alignment horizontal="left" vertical="top"/>
    </xf>
    <xf numFmtId="0" fontId="8" fillId="0" borderId="11"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9" xfId="0" applyFont="1" applyBorder="1" applyAlignment="1">
      <alignment horizontal="center" vertical="center"/>
    </xf>
  </cellXfs>
  <cellStyles count="3">
    <cellStyle name="Comma" xfId="1" builtinId="3"/>
    <cellStyle name="Comma 104 2"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0</xdr:colOff>
      <xdr:row>7</xdr:row>
      <xdr:rowOff>9525</xdr:rowOff>
    </xdr:from>
    <xdr:to>
      <xdr:col>3</xdr:col>
      <xdr:colOff>0</xdr:colOff>
      <xdr:row>7</xdr:row>
      <xdr:rowOff>209550</xdr:rowOff>
    </xdr:to>
    <xdr:sp macro="" textlink="">
      <xdr:nvSpPr>
        <xdr:cNvPr id="2" name="Rectangle 5">
          <a:extLst>
            <a:ext uri="{FF2B5EF4-FFF2-40B4-BE49-F238E27FC236}">
              <a16:creationId xmlns:a16="http://schemas.microsoft.com/office/drawing/2014/main" id="{3F16E305-AF7F-4C7B-82D0-09A559DFC32A}"/>
            </a:ext>
          </a:extLst>
        </xdr:cNvPr>
        <xdr:cNvSpPr>
          <a:spLocks noChangeArrowheads="1"/>
        </xdr:cNvSpPr>
      </xdr:nvSpPr>
      <xdr:spPr bwMode="auto">
        <a:xfrm>
          <a:off x="7562850" y="4171950"/>
          <a:ext cx="0" cy="200025"/>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000" b="0" i="0" u="none" strike="noStrike" baseline="0">
              <a:solidFill>
                <a:srgbClr val="000000"/>
              </a:solidFill>
              <a:latin typeface=".VnTime"/>
            </a:rPr>
            <a:t>(1)</a:t>
          </a:r>
        </a:p>
      </xdr:txBody>
    </xdr:sp>
    <xdr:clientData/>
  </xdr:twoCellAnchor>
  <xdr:twoCellAnchor>
    <xdr:from>
      <xdr:col>3</xdr:col>
      <xdr:colOff>0</xdr:colOff>
      <xdr:row>7</xdr:row>
      <xdr:rowOff>9525</xdr:rowOff>
    </xdr:from>
    <xdr:to>
      <xdr:col>3</xdr:col>
      <xdr:colOff>0</xdr:colOff>
      <xdr:row>7</xdr:row>
      <xdr:rowOff>190500</xdr:rowOff>
    </xdr:to>
    <xdr:sp macro="" textlink="">
      <xdr:nvSpPr>
        <xdr:cNvPr id="3" name="Rectangle 12">
          <a:extLst>
            <a:ext uri="{FF2B5EF4-FFF2-40B4-BE49-F238E27FC236}">
              <a16:creationId xmlns:a16="http://schemas.microsoft.com/office/drawing/2014/main" id="{E0CD49BA-5949-4659-B8A6-7AA69589DC66}"/>
            </a:ext>
          </a:extLst>
        </xdr:cNvPr>
        <xdr:cNvSpPr>
          <a:spLocks noChangeArrowheads="1"/>
        </xdr:cNvSpPr>
      </xdr:nvSpPr>
      <xdr:spPr bwMode="auto">
        <a:xfrm>
          <a:off x="7562850" y="4171950"/>
          <a:ext cx="0" cy="180975"/>
        </a:xfrm>
        <a:prstGeom prst="rect">
          <a:avLst/>
        </a:prstGeom>
        <a:solidFill>
          <a:srgbClr val="FFFFFF"/>
        </a:solidFill>
        <a:ln>
          <a:noFill/>
        </a:ln>
        <a:effectLst/>
        <a:extLs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8"/>
  <sheetViews>
    <sheetView tabSelected="1" zoomScale="115" zoomScaleNormal="115" workbookViewId="0">
      <pane xSplit="2" ySplit="5" topLeftCell="C6" activePane="bottomRight" state="frozen"/>
      <selection pane="topRight" activeCell="C1" sqref="C1"/>
      <selection pane="bottomLeft" activeCell="A6" sqref="A6"/>
      <selection pane="bottomRight" activeCell="F98" sqref="F98"/>
    </sheetView>
  </sheetViews>
  <sheetFormatPr defaultRowHeight="15.75" x14ac:dyDescent="0.25"/>
  <cols>
    <col min="1" max="1" width="7.140625" style="1" customWidth="1"/>
    <col min="2" max="2" width="22.42578125" style="1" customWidth="1"/>
    <col min="3" max="4" width="11.85546875" style="16" customWidth="1"/>
    <col min="5" max="5" width="7.85546875" style="16" customWidth="1"/>
    <col min="6" max="6" width="8.7109375" style="49" customWidth="1"/>
    <col min="7" max="7" width="13.28515625" style="16" customWidth="1"/>
    <col min="8" max="8" width="8.7109375" style="16" customWidth="1"/>
    <col min="9" max="9" width="13.28515625" style="16" customWidth="1"/>
    <col min="10" max="16" width="8.7109375" style="16" customWidth="1"/>
    <col min="17" max="17" width="8.7109375" style="49" customWidth="1"/>
    <col min="18" max="20" width="8.7109375" style="16" customWidth="1"/>
    <col min="21" max="22" width="12.5703125" style="54" customWidth="1"/>
    <col min="23" max="16384" width="9.140625" style="1"/>
  </cols>
  <sheetData>
    <row r="1" spans="1:22" s="2" customFormat="1" ht="49.5" customHeight="1" x14ac:dyDescent="0.25">
      <c r="A1" s="66" t="s">
        <v>44</v>
      </c>
      <c r="B1" s="66"/>
      <c r="C1" s="66"/>
      <c r="D1" s="66"/>
      <c r="E1" s="66"/>
      <c r="F1" s="66"/>
      <c r="G1" s="66"/>
      <c r="H1" s="66"/>
      <c r="I1" s="66"/>
      <c r="J1" s="66"/>
      <c r="K1" s="66"/>
      <c r="L1" s="66"/>
      <c r="M1" s="66"/>
      <c r="N1" s="66"/>
      <c r="O1" s="66"/>
      <c r="P1" s="66"/>
      <c r="Q1" s="66"/>
      <c r="R1" s="66"/>
      <c r="S1" s="66"/>
      <c r="T1" s="66"/>
      <c r="U1" s="66"/>
      <c r="V1" s="66"/>
    </row>
    <row r="2" spans="1:22" s="3" customFormat="1" ht="28.5" customHeight="1" x14ac:dyDescent="0.25">
      <c r="A2" s="76" t="s">
        <v>0</v>
      </c>
      <c r="B2" s="76" t="s">
        <v>2</v>
      </c>
      <c r="C2" s="70" t="s">
        <v>12</v>
      </c>
      <c r="D2" s="70" t="s">
        <v>11</v>
      </c>
      <c r="E2" s="73" t="s">
        <v>10</v>
      </c>
      <c r="F2" s="74"/>
      <c r="G2" s="74"/>
      <c r="H2" s="74"/>
      <c r="I2" s="74"/>
      <c r="J2" s="74"/>
      <c r="K2" s="74"/>
      <c r="L2" s="74"/>
      <c r="M2" s="74"/>
      <c r="N2" s="74"/>
      <c r="O2" s="74"/>
      <c r="P2" s="74"/>
      <c r="Q2" s="74"/>
      <c r="R2" s="74"/>
      <c r="S2" s="74"/>
      <c r="T2" s="75"/>
      <c r="U2" s="67" t="s">
        <v>29</v>
      </c>
      <c r="V2" s="67" t="s">
        <v>30</v>
      </c>
    </row>
    <row r="3" spans="1:22" s="3" customFormat="1" ht="50.25" customHeight="1" x14ac:dyDescent="0.25">
      <c r="A3" s="68"/>
      <c r="B3" s="68"/>
      <c r="C3" s="70"/>
      <c r="D3" s="70"/>
      <c r="E3" s="71" t="s">
        <v>4</v>
      </c>
      <c r="F3" s="75"/>
      <c r="G3" s="71" t="s">
        <v>3</v>
      </c>
      <c r="H3" s="72"/>
      <c r="I3" s="71" t="s">
        <v>5</v>
      </c>
      <c r="J3" s="72"/>
      <c r="K3" s="71" t="s">
        <v>6</v>
      </c>
      <c r="L3" s="72"/>
      <c r="M3" s="71" t="s">
        <v>156</v>
      </c>
      <c r="N3" s="72"/>
      <c r="O3" s="71" t="s">
        <v>153</v>
      </c>
      <c r="P3" s="72"/>
      <c r="Q3" s="71" t="s">
        <v>154</v>
      </c>
      <c r="R3" s="72"/>
      <c r="S3" s="71" t="s">
        <v>155</v>
      </c>
      <c r="T3" s="72"/>
      <c r="U3" s="68"/>
      <c r="V3" s="68"/>
    </row>
    <row r="4" spans="1:22" s="3" customFormat="1" ht="109.5" customHeight="1" x14ac:dyDescent="0.25">
      <c r="A4" s="69"/>
      <c r="B4" s="69"/>
      <c r="C4" s="70"/>
      <c r="D4" s="70"/>
      <c r="E4" s="37" t="s">
        <v>9</v>
      </c>
      <c r="F4" s="38" t="s">
        <v>139</v>
      </c>
      <c r="G4" s="37" t="s">
        <v>31</v>
      </c>
      <c r="H4" s="37" t="s">
        <v>140</v>
      </c>
      <c r="I4" s="37" t="s">
        <v>7</v>
      </c>
      <c r="J4" s="37" t="s">
        <v>141</v>
      </c>
      <c r="K4" s="37" t="s">
        <v>152</v>
      </c>
      <c r="L4" s="37" t="s">
        <v>142</v>
      </c>
      <c r="M4" s="37" t="s">
        <v>157</v>
      </c>
      <c r="N4" s="37" t="s">
        <v>158</v>
      </c>
      <c r="O4" s="37" t="s">
        <v>151</v>
      </c>
      <c r="P4" s="37" t="s">
        <v>159</v>
      </c>
      <c r="Q4" s="38" t="s">
        <v>1</v>
      </c>
      <c r="R4" s="37" t="s">
        <v>160</v>
      </c>
      <c r="S4" s="37" t="s">
        <v>8</v>
      </c>
      <c r="T4" s="37" t="s">
        <v>161</v>
      </c>
      <c r="U4" s="69"/>
      <c r="V4" s="69"/>
    </row>
    <row r="5" spans="1:22" s="3" customFormat="1" ht="63.75" customHeight="1" x14ac:dyDescent="0.25">
      <c r="A5" s="4"/>
      <c r="B5" s="18" t="s">
        <v>14</v>
      </c>
      <c r="C5" s="18" t="s">
        <v>15</v>
      </c>
      <c r="D5" s="18" t="s">
        <v>16</v>
      </c>
      <c r="E5" s="18" t="s">
        <v>17</v>
      </c>
      <c r="F5" s="20" t="s">
        <v>18</v>
      </c>
      <c r="G5" s="19" t="s">
        <v>19</v>
      </c>
      <c r="H5" s="18" t="s">
        <v>20</v>
      </c>
      <c r="I5" s="18" t="s">
        <v>21</v>
      </c>
      <c r="J5" s="18" t="s">
        <v>22</v>
      </c>
      <c r="K5" s="18" t="s">
        <v>23</v>
      </c>
      <c r="L5" s="18" t="s">
        <v>24</v>
      </c>
      <c r="M5" s="20" t="s">
        <v>25</v>
      </c>
      <c r="N5" s="18" t="s">
        <v>26</v>
      </c>
      <c r="O5" s="18" t="s">
        <v>27</v>
      </c>
      <c r="P5" s="18" t="s">
        <v>28</v>
      </c>
      <c r="Q5" s="18" t="s">
        <v>144</v>
      </c>
      <c r="R5" s="18" t="s">
        <v>145</v>
      </c>
      <c r="S5" s="18" t="s">
        <v>162</v>
      </c>
      <c r="T5" s="18" t="s">
        <v>163</v>
      </c>
      <c r="U5" s="18" t="s">
        <v>164</v>
      </c>
      <c r="V5" s="18" t="s">
        <v>165</v>
      </c>
    </row>
    <row r="6" spans="1:22" ht="15" customHeight="1" x14ac:dyDescent="0.25">
      <c r="A6" s="21">
        <v>1</v>
      </c>
      <c r="B6" s="22" t="s">
        <v>45</v>
      </c>
      <c r="C6" s="23">
        <v>140703</v>
      </c>
      <c r="D6" s="23">
        <v>597949</v>
      </c>
      <c r="E6" s="55">
        <v>1</v>
      </c>
      <c r="F6" s="65">
        <f>IF(E6=3, 2.5, IF(E6=2, 2, IF(E6=1, 1.5, 1)))</f>
        <v>1.5</v>
      </c>
      <c r="G6" s="56">
        <f>C6/D6*100</f>
        <v>23.530936584892693</v>
      </c>
      <c r="H6" s="41">
        <f>IF(G6&gt;=70,150,IF(G6&gt;=30,100,IF(G6&lt;=30,50)))</f>
        <v>50</v>
      </c>
      <c r="I6" s="24">
        <v>112906</v>
      </c>
      <c r="J6" s="21">
        <f>IF(I6&gt;=50000, 200, IF(I6&gt;=30000, 150, IF(I6&gt;=10000, 100, 50)))</f>
        <v>200</v>
      </c>
      <c r="K6" s="57">
        <v>14.72</v>
      </c>
      <c r="L6" s="21">
        <f>IF(K6&gt;=40,80,IF(K6&gt;=30,50,IF(K6&gt;=20,40,IF(K6&lt;20,20))))</f>
        <v>20</v>
      </c>
      <c r="M6" s="46">
        <v>2.2400000000000002</v>
      </c>
      <c r="N6" s="25">
        <v>5</v>
      </c>
      <c r="O6" s="45">
        <v>103.73</v>
      </c>
      <c r="P6" s="28">
        <f>IF(O6&gt;112,5,IF(O6&gt;=109,2.5,1))</f>
        <v>1</v>
      </c>
      <c r="Q6" s="45">
        <v>13.28</v>
      </c>
      <c r="R6" s="24">
        <f>IF(Q6&gt;14,10,IF(Q6&gt;=7,5,1))</f>
        <v>5</v>
      </c>
      <c r="S6" s="42">
        <v>5.4</v>
      </c>
      <c r="T6" s="24">
        <f>IF(S6&gt;=10,5,1)</f>
        <v>1</v>
      </c>
      <c r="U6" s="50">
        <f>F6+H6+J6+L6+N6+P6+R6+T6</f>
        <v>283.5</v>
      </c>
      <c r="V6" s="51">
        <f>F6+H6+J6+L6</f>
        <v>271.5</v>
      </c>
    </row>
    <row r="7" spans="1:22" x14ac:dyDescent="0.25">
      <c r="A7" s="25">
        <v>2</v>
      </c>
      <c r="B7" s="26" t="s">
        <v>46</v>
      </c>
      <c r="C7" s="27">
        <v>33372</v>
      </c>
      <c r="D7" s="27">
        <v>404675</v>
      </c>
      <c r="E7" s="58">
        <v>1</v>
      </c>
      <c r="F7" s="65">
        <f>IF(E7=3, 2.5, IF(E7=2, 2, IF(E7=1, 1.5, 1)))</f>
        <v>1.5</v>
      </c>
      <c r="G7" s="59">
        <f t="shared" ref="G7:G70" si="0">C7/D7*100</f>
        <v>8.2466176561438189</v>
      </c>
      <c r="H7" s="41">
        <f>IF(G7&gt;=70,150,IF(G7&gt;=30,100,IF(G7&lt;=30,50)))</f>
        <v>50</v>
      </c>
      <c r="I7" s="28">
        <v>35452</v>
      </c>
      <c r="J7" s="25">
        <f t="shared" ref="J7:J70" si="1">IF(I7&gt;=50000, 200, IF(I7&gt;=30000, 150, IF(I7&gt;=10000, 100, 50)))</f>
        <v>150</v>
      </c>
      <c r="K7" s="60">
        <v>24.43</v>
      </c>
      <c r="L7" s="25">
        <f t="shared" ref="L7:L70" si="2">IF(K7&gt;=40,80,IF(K7&gt;=30,50,IF(K7&gt;=20,40,IF(K7&lt;20,20))))</f>
        <v>40</v>
      </c>
      <c r="M7" s="46">
        <v>2.2400000000000002</v>
      </c>
      <c r="N7" s="25">
        <v>5</v>
      </c>
      <c r="O7" s="46">
        <v>161.72999999999999</v>
      </c>
      <c r="P7" s="28">
        <f>IF(O7&gt;112,5,IF(O7&gt;=109,2.5,1))</f>
        <v>5</v>
      </c>
      <c r="Q7" s="46">
        <v>9.82</v>
      </c>
      <c r="R7" s="28">
        <f t="shared" ref="R7:R70" si="3">IF(Q7&gt;14,10,IF(Q7&gt;=7,5,1))</f>
        <v>5</v>
      </c>
      <c r="S7" s="43">
        <v>5.8</v>
      </c>
      <c r="T7" s="28">
        <f t="shared" ref="T7:T70" si="4">IF(S7&gt;=10,5,1)</f>
        <v>1</v>
      </c>
      <c r="U7" s="50">
        <f>F7+H7+J7+L7+N7+P7+R7+T7</f>
        <v>257.5</v>
      </c>
      <c r="V7" s="50">
        <f>F7+H7+J7+L7</f>
        <v>241.5</v>
      </c>
    </row>
    <row r="8" spans="1:22" x14ac:dyDescent="0.25">
      <c r="A8" s="25">
        <v>3</v>
      </c>
      <c r="B8" s="26" t="s">
        <v>47</v>
      </c>
      <c r="C8" s="27">
        <v>77043</v>
      </c>
      <c r="D8" s="27">
        <v>284054</v>
      </c>
      <c r="E8" s="58">
        <v>0</v>
      </c>
      <c r="F8" s="65">
        <f t="shared" ref="F8:F71" si="5">IF(E8=3, 2.5, IF(E8=2, 2, IF(E8=1, 1.5, 1)))</f>
        <v>1</v>
      </c>
      <c r="G8" s="59">
        <f t="shared" si="0"/>
        <v>27.122659775958091</v>
      </c>
      <c r="H8" s="41">
        <f t="shared" ref="H8:H71" si="6">IF(G8&gt;=70,150,IF(G8&gt;=30,100,IF(G8&lt;=30,50)))</f>
        <v>50</v>
      </c>
      <c r="I8" s="28">
        <v>46352</v>
      </c>
      <c r="J8" s="25">
        <f t="shared" si="1"/>
        <v>150</v>
      </c>
      <c r="K8" s="60">
        <v>25.47</v>
      </c>
      <c r="L8" s="25">
        <f t="shared" si="2"/>
        <v>40</v>
      </c>
      <c r="M8" s="46">
        <v>2.2400000000000002</v>
      </c>
      <c r="N8" s="25">
        <v>5</v>
      </c>
      <c r="O8" s="46">
        <v>125</v>
      </c>
      <c r="P8" s="28">
        <f>IF(O8&gt;112,5,IF(O8&gt;=109,2.5,1))</f>
        <v>5</v>
      </c>
      <c r="Q8" s="46">
        <v>14.62</v>
      </c>
      <c r="R8" s="28">
        <f t="shared" si="3"/>
        <v>10</v>
      </c>
      <c r="S8" s="43">
        <v>7.4</v>
      </c>
      <c r="T8" s="28">
        <f t="shared" si="4"/>
        <v>1</v>
      </c>
      <c r="U8" s="50">
        <f t="shared" ref="U8:U71" si="7">F8+H8+J8+L8+N8+P8+R8+T8</f>
        <v>262</v>
      </c>
      <c r="V8" s="50">
        <f t="shared" ref="V8:V70" si="8">F8+H8+J8+L8</f>
        <v>241</v>
      </c>
    </row>
    <row r="9" spans="1:22" x14ac:dyDescent="0.25">
      <c r="A9" s="25">
        <v>4</v>
      </c>
      <c r="B9" s="26" t="s">
        <v>48</v>
      </c>
      <c r="C9" s="27">
        <v>113113</v>
      </c>
      <c r="D9" s="27">
        <v>359946</v>
      </c>
      <c r="E9" s="58">
        <v>1</v>
      </c>
      <c r="F9" s="65">
        <f t="shared" si="5"/>
        <v>1.5</v>
      </c>
      <c r="G9" s="59">
        <f t="shared" si="0"/>
        <v>31.424991526506751</v>
      </c>
      <c r="H9" s="41">
        <f t="shared" si="6"/>
        <v>100</v>
      </c>
      <c r="I9" s="28">
        <v>43672</v>
      </c>
      <c r="J9" s="25">
        <f t="shared" si="1"/>
        <v>150</v>
      </c>
      <c r="K9" s="60">
        <v>24.72</v>
      </c>
      <c r="L9" s="25">
        <f t="shared" si="2"/>
        <v>40</v>
      </c>
      <c r="M9" s="46">
        <v>2.2400000000000002</v>
      </c>
      <c r="N9" s="25">
        <v>5</v>
      </c>
      <c r="O9" s="46">
        <v>96.08</v>
      </c>
      <c r="P9" s="28">
        <f t="shared" ref="P9:P72" si="9">IF(O9&gt;112,5,IF(O9&gt;=109,2.5,1))</f>
        <v>1</v>
      </c>
      <c r="Q9" s="46">
        <v>13.81</v>
      </c>
      <c r="R9" s="28">
        <f t="shared" si="3"/>
        <v>5</v>
      </c>
      <c r="S9" s="43">
        <v>7.7</v>
      </c>
      <c r="T9" s="28">
        <f t="shared" si="4"/>
        <v>1</v>
      </c>
      <c r="U9" s="50">
        <f t="shared" si="7"/>
        <v>303.5</v>
      </c>
      <c r="V9" s="50">
        <f t="shared" si="8"/>
        <v>291.5</v>
      </c>
    </row>
    <row r="10" spans="1:22" x14ac:dyDescent="0.25">
      <c r="A10" s="25">
        <v>5</v>
      </c>
      <c r="B10" s="26" t="s">
        <v>49</v>
      </c>
      <c r="C10" s="27">
        <v>100856</v>
      </c>
      <c r="D10" s="27">
        <v>376241</v>
      </c>
      <c r="E10" s="58">
        <v>1</v>
      </c>
      <c r="F10" s="65">
        <f t="shared" si="5"/>
        <v>1.5</v>
      </c>
      <c r="G10" s="59">
        <f t="shared" si="0"/>
        <v>26.80622260731818</v>
      </c>
      <c r="H10" s="41">
        <f t="shared" si="6"/>
        <v>50</v>
      </c>
      <c r="I10" s="28">
        <v>59125</v>
      </c>
      <c r="J10" s="25">
        <f t="shared" si="1"/>
        <v>200</v>
      </c>
      <c r="K10" s="60">
        <v>23.56</v>
      </c>
      <c r="L10" s="25">
        <f t="shared" si="2"/>
        <v>40</v>
      </c>
      <c r="M10" s="46">
        <v>2.2400000000000002</v>
      </c>
      <c r="N10" s="25">
        <v>5</v>
      </c>
      <c r="O10" s="46">
        <v>123.73</v>
      </c>
      <c r="P10" s="28">
        <f t="shared" si="9"/>
        <v>5</v>
      </c>
      <c r="Q10" s="46">
        <v>14.08</v>
      </c>
      <c r="R10" s="28">
        <f t="shared" si="3"/>
        <v>10</v>
      </c>
      <c r="S10" s="43">
        <v>6</v>
      </c>
      <c r="T10" s="28">
        <f t="shared" si="4"/>
        <v>1</v>
      </c>
      <c r="U10" s="50">
        <f t="shared" si="7"/>
        <v>312.5</v>
      </c>
      <c r="V10" s="50">
        <f t="shared" si="8"/>
        <v>291.5</v>
      </c>
    </row>
    <row r="11" spans="1:22" x14ac:dyDescent="0.25">
      <c r="A11" s="25">
        <v>6</v>
      </c>
      <c r="B11" s="26" t="s">
        <v>50</v>
      </c>
      <c r="C11" s="27">
        <v>115041</v>
      </c>
      <c r="D11" s="27">
        <v>455922</v>
      </c>
      <c r="E11" s="41">
        <v>1</v>
      </c>
      <c r="F11" s="65">
        <f>IF(E11=3, 2.5, IF(E11=2, 2, IF(E11=1, 1.5, 1)))</f>
        <v>1.5</v>
      </c>
      <c r="G11" s="59">
        <f t="shared" si="0"/>
        <v>25.232605577269794</v>
      </c>
      <c r="H11" s="41">
        <f t="shared" si="6"/>
        <v>50</v>
      </c>
      <c r="I11" s="28">
        <v>47762</v>
      </c>
      <c r="J11" s="25">
        <f t="shared" si="1"/>
        <v>150</v>
      </c>
      <c r="K11" s="60">
        <v>39.29</v>
      </c>
      <c r="L11" s="25">
        <f t="shared" si="2"/>
        <v>50</v>
      </c>
      <c r="M11" s="46">
        <v>2.2400000000000002</v>
      </c>
      <c r="N11" s="25">
        <v>5</v>
      </c>
      <c r="O11" s="46">
        <v>127.36</v>
      </c>
      <c r="P11" s="28">
        <f t="shared" si="9"/>
        <v>5</v>
      </c>
      <c r="Q11" s="46">
        <v>12.6</v>
      </c>
      <c r="R11" s="28">
        <f t="shared" si="3"/>
        <v>5</v>
      </c>
      <c r="S11" s="43">
        <v>8.4</v>
      </c>
      <c r="T11" s="28">
        <f t="shared" si="4"/>
        <v>1</v>
      </c>
      <c r="U11" s="50">
        <f t="shared" si="7"/>
        <v>267.5</v>
      </c>
      <c r="V11" s="50">
        <f t="shared" si="8"/>
        <v>251.5</v>
      </c>
    </row>
    <row r="12" spans="1:22" x14ac:dyDescent="0.25">
      <c r="A12" s="25">
        <v>7</v>
      </c>
      <c r="B12" s="26" t="s">
        <v>51</v>
      </c>
      <c r="C12" s="27">
        <v>79297</v>
      </c>
      <c r="D12" s="27">
        <v>407213</v>
      </c>
      <c r="E12" s="58">
        <v>0</v>
      </c>
      <c r="F12" s="65">
        <f t="shared" si="5"/>
        <v>1</v>
      </c>
      <c r="G12" s="59">
        <f>C12/D12*100</f>
        <v>19.473101300793441</v>
      </c>
      <c r="H12" s="41">
        <f t="shared" si="6"/>
        <v>50</v>
      </c>
      <c r="I12" s="28">
        <v>44636</v>
      </c>
      <c r="J12" s="25">
        <f t="shared" si="1"/>
        <v>150</v>
      </c>
      <c r="K12" s="60">
        <v>41.01</v>
      </c>
      <c r="L12" s="25">
        <f t="shared" si="2"/>
        <v>80</v>
      </c>
      <c r="M12" s="46">
        <v>2.2400000000000002</v>
      </c>
      <c r="N12" s="25">
        <v>5</v>
      </c>
      <c r="O12" s="46">
        <v>108.19</v>
      </c>
      <c r="P12" s="28">
        <f t="shared" si="9"/>
        <v>1</v>
      </c>
      <c r="Q12" s="46">
        <v>11.43</v>
      </c>
      <c r="R12" s="28">
        <f t="shared" si="3"/>
        <v>5</v>
      </c>
      <c r="S12" s="43">
        <v>15.9</v>
      </c>
      <c r="T12" s="28">
        <f t="shared" si="4"/>
        <v>5</v>
      </c>
      <c r="U12" s="50">
        <f t="shared" si="7"/>
        <v>297</v>
      </c>
      <c r="V12" s="50">
        <f t="shared" si="8"/>
        <v>281</v>
      </c>
    </row>
    <row r="13" spans="1:22" x14ac:dyDescent="0.25">
      <c r="A13" s="25">
        <v>8</v>
      </c>
      <c r="B13" s="26" t="s">
        <v>52</v>
      </c>
      <c r="C13" s="27">
        <v>93539</v>
      </c>
      <c r="D13" s="27">
        <v>457539</v>
      </c>
      <c r="E13" s="58">
        <v>0</v>
      </c>
      <c r="F13" s="65">
        <f t="shared" si="5"/>
        <v>1</v>
      </c>
      <c r="G13" s="59">
        <f t="shared" si="0"/>
        <v>20.443940297985527</v>
      </c>
      <c r="H13" s="41">
        <f t="shared" si="6"/>
        <v>50</v>
      </c>
      <c r="I13" s="28">
        <v>66227</v>
      </c>
      <c r="J13" s="25">
        <f t="shared" si="1"/>
        <v>200</v>
      </c>
      <c r="K13" s="60">
        <v>39.85</v>
      </c>
      <c r="L13" s="25">
        <f t="shared" si="2"/>
        <v>50</v>
      </c>
      <c r="M13" s="46">
        <v>2.2400000000000002</v>
      </c>
      <c r="N13" s="25">
        <v>5</v>
      </c>
      <c r="O13" s="46">
        <v>116.59</v>
      </c>
      <c r="P13" s="28">
        <f t="shared" si="9"/>
        <v>5</v>
      </c>
      <c r="Q13" s="46">
        <v>7.33</v>
      </c>
      <c r="R13" s="28">
        <f t="shared" si="3"/>
        <v>5</v>
      </c>
      <c r="S13" s="43">
        <v>16.600000000000001</v>
      </c>
      <c r="T13" s="28">
        <f t="shared" si="4"/>
        <v>5</v>
      </c>
      <c r="U13" s="50">
        <f t="shared" si="7"/>
        <v>321</v>
      </c>
      <c r="V13" s="50">
        <f t="shared" si="8"/>
        <v>301</v>
      </c>
    </row>
    <row r="14" spans="1:22" x14ac:dyDescent="0.25">
      <c r="A14" s="25">
        <v>9</v>
      </c>
      <c r="B14" s="26" t="s">
        <v>53</v>
      </c>
      <c r="C14" s="27">
        <v>111221</v>
      </c>
      <c r="D14" s="27">
        <v>312480</v>
      </c>
      <c r="E14" s="58">
        <v>0</v>
      </c>
      <c r="F14" s="65">
        <f t="shared" si="5"/>
        <v>1</v>
      </c>
      <c r="G14" s="59">
        <f t="shared" si="0"/>
        <v>35.592997951868924</v>
      </c>
      <c r="H14" s="41">
        <f t="shared" si="6"/>
        <v>100</v>
      </c>
      <c r="I14" s="28">
        <v>35379</v>
      </c>
      <c r="J14" s="25">
        <f t="shared" si="1"/>
        <v>150</v>
      </c>
      <c r="K14" s="60">
        <v>26.08</v>
      </c>
      <c r="L14" s="25">
        <f t="shared" si="2"/>
        <v>40</v>
      </c>
      <c r="M14" s="46">
        <v>2.2400000000000002</v>
      </c>
      <c r="N14" s="25">
        <v>5</v>
      </c>
      <c r="O14" s="46">
        <v>137.58000000000001</v>
      </c>
      <c r="P14" s="28">
        <f t="shared" si="9"/>
        <v>5</v>
      </c>
      <c r="Q14" s="46">
        <v>12.81</v>
      </c>
      <c r="R14" s="28">
        <f t="shared" si="3"/>
        <v>5</v>
      </c>
      <c r="S14" s="43">
        <v>16.3</v>
      </c>
      <c r="T14" s="28">
        <f t="shared" si="4"/>
        <v>5</v>
      </c>
      <c r="U14" s="50">
        <f t="shared" si="7"/>
        <v>311</v>
      </c>
      <c r="V14" s="50">
        <f t="shared" si="8"/>
        <v>291</v>
      </c>
    </row>
    <row r="15" spans="1:22" x14ac:dyDescent="0.25">
      <c r="A15" s="25">
        <v>10</v>
      </c>
      <c r="B15" s="26" t="s">
        <v>54</v>
      </c>
      <c r="C15" s="27">
        <v>119074</v>
      </c>
      <c r="D15" s="27">
        <v>429898</v>
      </c>
      <c r="E15" s="58">
        <v>1</v>
      </c>
      <c r="F15" s="65">
        <f t="shared" si="5"/>
        <v>1.5</v>
      </c>
      <c r="G15" s="59">
        <f t="shared" si="0"/>
        <v>27.698198177242045</v>
      </c>
      <c r="H15" s="41">
        <f t="shared" si="6"/>
        <v>50</v>
      </c>
      <c r="I15" s="28">
        <v>37495</v>
      </c>
      <c r="J15" s="25">
        <f t="shared" si="1"/>
        <v>150</v>
      </c>
      <c r="K15" s="60">
        <v>107.56</v>
      </c>
      <c r="L15" s="25">
        <f t="shared" si="2"/>
        <v>80</v>
      </c>
      <c r="M15" s="46">
        <v>2.2400000000000002</v>
      </c>
      <c r="N15" s="25">
        <v>5</v>
      </c>
      <c r="O15" s="46">
        <v>105.43</v>
      </c>
      <c r="P15" s="28">
        <f t="shared" si="9"/>
        <v>1</v>
      </c>
      <c r="Q15" s="46">
        <v>12.05</v>
      </c>
      <c r="R15" s="28">
        <f t="shared" si="3"/>
        <v>5</v>
      </c>
      <c r="S15" s="43">
        <v>8.9</v>
      </c>
      <c r="T15" s="28">
        <f t="shared" si="4"/>
        <v>1</v>
      </c>
      <c r="U15" s="50">
        <f t="shared" si="7"/>
        <v>293.5</v>
      </c>
      <c r="V15" s="50">
        <f t="shared" si="8"/>
        <v>281.5</v>
      </c>
    </row>
    <row r="16" spans="1:22" x14ac:dyDescent="0.25">
      <c r="A16" s="25">
        <v>11</v>
      </c>
      <c r="B16" s="26" t="s">
        <v>55</v>
      </c>
      <c r="C16" s="27">
        <v>190398</v>
      </c>
      <c r="D16" s="27">
        <v>372973</v>
      </c>
      <c r="E16" s="58">
        <v>1</v>
      </c>
      <c r="F16" s="65">
        <f t="shared" si="5"/>
        <v>1.5</v>
      </c>
      <c r="G16" s="59">
        <f t="shared" si="0"/>
        <v>51.04873543125106</v>
      </c>
      <c r="H16" s="41">
        <f t="shared" si="6"/>
        <v>100</v>
      </c>
      <c r="I16" s="28">
        <v>41232</v>
      </c>
      <c r="J16" s="25">
        <f t="shared" si="1"/>
        <v>150</v>
      </c>
      <c r="K16" s="60">
        <v>112.39</v>
      </c>
      <c r="L16" s="25">
        <f t="shared" si="2"/>
        <v>80</v>
      </c>
      <c r="M16" s="46">
        <v>2.2400000000000002</v>
      </c>
      <c r="N16" s="25">
        <v>5</v>
      </c>
      <c r="O16" s="46">
        <v>85.48</v>
      </c>
      <c r="P16" s="28">
        <f t="shared" si="9"/>
        <v>1</v>
      </c>
      <c r="Q16" s="46">
        <v>16.95</v>
      </c>
      <c r="R16" s="28">
        <f t="shared" si="3"/>
        <v>10</v>
      </c>
      <c r="S16" s="43">
        <v>10</v>
      </c>
      <c r="T16" s="28">
        <f t="shared" si="4"/>
        <v>5</v>
      </c>
      <c r="U16" s="50">
        <f t="shared" si="7"/>
        <v>352.5</v>
      </c>
      <c r="V16" s="50">
        <f t="shared" si="8"/>
        <v>331.5</v>
      </c>
    </row>
    <row r="17" spans="1:22" x14ac:dyDescent="0.25">
      <c r="A17" s="25">
        <v>12</v>
      </c>
      <c r="B17" s="26" t="s">
        <v>56</v>
      </c>
      <c r="C17" s="27">
        <v>108504</v>
      </c>
      <c r="D17" s="27">
        <v>233066</v>
      </c>
      <c r="E17" s="58">
        <v>1</v>
      </c>
      <c r="F17" s="65">
        <f t="shared" si="5"/>
        <v>1.5</v>
      </c>
      <c r="G17" s="59">
        <f t="shared" si="0"/>
        <v>46.555053075094612</v>
      </c>
      <c r="H17" s="41">
        <f t="shared" si="6"/>
        <v>100</v>
      </c>
      <c r="I17" s="28">
        <v>36211</v>
      </c>
      <c r="J17" s="25">
        <f t="shared" si="1"/>
        <v>150</v>
      </c>
      <c r="K17" s="60">
        <v>83.53</v>
      </c>
      <c r="L17" s="25">
        <f t="shared" si="2"/>
        <v>80</v>
      </c>
      <c r="M17" s="46">
        <v>2.2400000000000002</v>
      </c>
      <c r="N17" s="25">
        <v>5</v>
      </c>
      <c r="O17" s="46">
        <v>151.91999999999999</v>
      </c>
      <c r="P17" s="28">
        <f t="shared" si="9"/>
        <v>5</v>
      </c>
      <c r="Q17" s="46">
        <v>11.38</v>
      </c>
      <c r="R17" s="28">
        <f t="shared" si="3"/>
        <v>5</v>
      </c>
      <c r="S17" s="43">
        <v>10.5</v>
      </c>
      <c r="T17" s="28">
        <f t="shared" si="4"/>
        <v>5</v>
      </c>
      <c r="U17" s="50">
        <f t="shared" si="7"/>
        <v>351.5</v>
      </c>
      <c r="V17" s="50">
        <f t="shared" si="8"/>
        <v>331.5</v>
      </c>
    </row>
    <row r="18" spans="1:22" x14ac:dyDescent="0.25">
      <c r="A18" s="25">
        <v>13</v>
      </c>
      <c r="B18" s="26" t="s">
        <v>57</v>
      </c>
      <c r="C18" s="27">
        <v>105460</v>
      </c>
      <c r="D18" s="27">
        <v>299913</v>
      </c>
      <c r="E18" s="58">
        <v>0</v>
      </c>
      <c r="F18" s="65">
        <f t="shared" si="5"/>
        <v>1</v>
      </c>
      <c r="G18" s="59">
        <f>C18/D18*100</f>
        <v>35.163530757252936</v>
      </c>
      <c r="H18" s="41">
        <f t="shared" si="6"/>
        <v>100</v>
      </c>
      <c r="I18" s="28">
        <v>43009</v>
      </c>
      <c r="J18" s="25">
        <f t="shared" si="1"/>
        <v>150</v>
      </c>
      <c r="K18" s="60">
        <v>44.16</v>
      </c>
      <c r="L18" s="25">
        <f t="shared" si="2"/>
        <v>80</v>
      </c>
      <c r="M18" s="46">
        <v>2.2400000000000002</v>
      </c>
      <c r="N18" s="25">
        <v>5</v>
      </c>
      <c r="O18" s="46">
        <v>140.38</v>
      </c>
      <c r="P18" s="28">
        <f t="shared" si="9"/>
        <v>5</v>
      </c>
      <c r="Q18" s="46">
        <v>12.05</v>
      </c>
      <c r="R18" s="28">
        <f t="shared" si="3"/>
        <v>5</v>
      </c>
      <c r="S18" s="43">
        <v>11.6</v>
      </c>
      <c r="T18" s="28">
        <f t="shared" si="4"/>
        <v>5</v>
      </c>
      <c r="U18" s="50">
        <f t="shared" si="7"/>
        <v>351</v>
      </c>
      <c r="V18" s="50">
        <f t="shared" si="8"/>
        <v>331</v>
      </c>
    </row>
    <row r="19" spans="1:22" x14ac:dyDescent="0.25">
      <c r="A19" s="25">
        <v>14</v>
      </c>
      <c r="B19" s="26" t="s">
        <v>58</v>
      </c>
      <c r="C19" s="27">
        <v>114201</v>
      </c>
      <c r="D19" s="27">
        <v>293051</v>
      </c>
      <c r="E19" s="58">
        <v>0</v>
      </c>
      <c r="F19" s="65">
        <f t="shared" si="5"/>
        <v>1</v>
      </c>
      <c r="G19" s="59">
        <f t="shared" si="0"/>
        <v>38.969667395777527</v>
      </c>
      <c r="H19" s="41">
        <f t="shared" si="6"/>
        <v>100</v>
      </c>
      <c r="I19" s="28">
        <v>40735</v>
      </c>
      <c r="J19" s="25">
        <f t="shared" si="1"/>
        <v>150</v>
      </c>
      <c r="K19" s="60">
        <v>42.07</v>
      </c>
      <c r="L19" s="25">
        <f t="shared" si="2"/>
        <v>80</v>
      </c>
      <c r="M19" s="46">
        <v>2.2400000000000002</v>
      </c>
      <c r="N19" s="25">
        <v>5</v>
      </c>
      <c r="O19" s="46">
        <v>130.43</v>
      </c>
      <c r="P19" s="28">
        <f t="shared" si="9"/>
        <v>5</v>
      </c>
      <c r="Q19" s="46">
        <v>11.01</v>
      </c>
      <c r="R19" s="28">
        <f t="shared" si="3"/>
        <v>5</v>
      </c>
      <c r="S19" s="43">
        <v>14</v>
      </c>
      <c r="T19" s="28">
        <f t="shared" si="4"/>
        <v>5</v>
      </c>
      <c r="U19" s="50">
        <f t="shared" si="7"/>
        <v>351</v>
      </c>
      <c r="V19" s="50">
        <f t="shared" si="8"/>
        <v>331</v>
      </c>
    </row>
    <row r="20" spans="1:22" x14ac:dyDescent="0.25">
      <c r="A20" s="25">
        <v>15</v>
      </c>
      <c r="B20" s="26" t="s">
        <v>59</v>
      </c>
      <c r="C20" s="27">
        <v>127684</v>
      </c>
      <c r="D20" s="27">
        <v>291495</v>
      </c>
      <c r="E20" s="41">
        <v>0</v>
      </c>
      <c r="F20" s="65">
        <f t="shared" si="5"/>
        <v>1</v>
      </c>
      <c r="G20" s="59">
        <f t="shared" si="0"/>
        <v>43.803152712739497</v>
      </c>
      <c r="H20" s="41">
        <f t="shared" si="6"/>
        <v>100</v>
      </c>
      <c r="I20" s="28">
        <v>40408</v>
      </c>
      <c r="J20" s="25">
        <f t="shared" si="1"/>
        <v>150</v>
      </c>
      <c r="K20" s="60">
        <v>37.840000000000003</v>
      </c>
      <c r="L20" s="25">
        <f t="shared" si="2"/>
        <v>50</v>
      </c>
      <c r="M20" s="46">
        <v>2.2400000000000002</v>
      </c>
      <c r="N20" s="25">
        <v>5</v>
      </c>
      <c r="O20" s="46">
        <v>131.25</v>
      </c>
      <c r="P20" s="28">
        <f t="shared" si="9"/>
        <v>5</v>
      </c>
      <c r="Q20" s="46">
        <v>12.23</v>
      </c>
      <c r="R20" s="28">
        <f t="shared" si="3"/>
        <v>5</v>
      </c>
      <c r="S20" s="43">
        <v>13.9</v>
      </c>
      <c r="T20" s="28">
        <f t="shared" si="4"/>
        <v>5</v>
      </c>
      <c r="U20" s="50">
        <f t="shared" si="7"/>
        <v>321</v>
      </c>
      <c r="V20" s="50">
        <f t="shared" si="8"/>
        <v>301</v>
      </c>
    </row>
    <row r="21" spans="1:22" x14ac:dyDescent="0.25">
      <c r="A21" s="25">
        <v>16</v>
      </c>
      <c r="B21" s="26" t="s">
        <v>60</v>
      </c>
      <c r="C21" s="27">
        <v>61301</v>
      </c>
      <c r="D21" s="27">
        <v>186318</v>
      </c>
      <c r="E21" s="58">
        <v>1</v>
      </c>
      <c r="F21" s="65">
        <f t="shared" si="5"/>
        <v>1.5</v>
      </c>
      <c r="G21" s="59">
        <f t="shared" si="0"/>
        <v>32.901276312540922</v>
      </c>
      <c r="H21" s="41">
        <f t="shared" si="6"/>
        <v>100</v>
      </c>
      <c r="I21" s="29">
        <v>20382</v>
      </c>
      <c r="J21" s="25">
        <f t="shared" si="1"/>
        <v>100</v>
      </c>
      <c r="K21" s="60">
        <v>34.46</v>
      </c>
      <c r="L21" s="25">
        <f t="shared" si="2"/>
        <v>50</v>
      </c>
      <c r="M21" s="46">
        <v>2.2400000000000002</v>
      </c>
      <c r="N21" s="25">
        <v>5</v>
      </c>
      <c r="O21" s="46">
        <v>120.83</v>
      </c>
      <c r="P21" s="28">
        <f t="shared" si="9"/>
        <v>5</v>
      </c>
      <c r="Q21" s="46">
        <v>12.37</v>
      </c>
      <c r="R21" s="28">
        <f t="shared" si="3"/>
        <v>5</v>
      </c>
      <c r="S21" s="43">
        <v>14.9</v>
      </c>
      <c r="T21" s="28">
        <f t="shared" si="4"/>
        <v>5</v>
      </c>
      <c r="U21" s="50">
        <f t="shared" si="7"/>
        <v>271.5</v>
      </c>
      <c r="V21" s="50">
        <f t="shared" si="8"/>
        <v>251.5</v>
      </c>
    </row>
    <row r="22" spans="1:22" x14ac:dyDescent="0.25">
      <c r="A22" s="25">
        <v>17</v>
      </c>
      <c r="B22" s="26" t="s">
        <v>61</v>
      </c>
      <c r="C22" s="27">
        <v>76113</v>
      </c>
      <c r="D22" s="27">
        <v>222202</v>
      </c>
      <c r="E22" s="58">
        <v>1</v>
      </c>
      <c r="F22" s="65">
        <f t="shared" si="5"/>
        <v>1.5</v>
      </c>
      <c r="G22" s="59">
        <f t="shared" si="0"/>
        <v>34.2539671110071</v>
      </c>
      <c r="H22" s="41">
        <f t="shared" si="6"/>
        <v>100</v>
      </c>
      <c r="I22" s="29">
        <v>23394</v>
      </c>
      <c r="J22" s="25">
        <f t="shared" si="1"/>
        <v>100</v>
      </c>
      <c r="K22" s="60">
        <v>72</v>
      </c>
      <c r="L22" s="25">
        <f t="shared" si="2"/>
        <v>80</v>
      </c>
      <c r="M22" s="46">
        <v>2.2400000000000002</v>
      </c>
      <c r="N22" s="25">
        <v>5</v>
      </c>
      <c r="O22" s="46">
        <v>136.36000000000001</v>
      </c>
      <c r="P22" s="28">
        <f t="shared" si="9"/>
        <v>5</v>
      </c>
      <c r="Q22" s="46">
        <v>10.4</v>
      </c>
      <c r="R22" s="28">
        <f t="shared" si="3"/>
        <v>5</v>
      </c>
      <c r="S22" s="43">
        <v>12.8</v>
      </c>
      <c r="T22" s="28">
        <f t="shared" si="4"/>
        <v>5</v>
      </c>
      <c r="U22" s="50">
        <f t="shared" si="7"/>
        <v>301.5</v>
      </c>
      <c r="V22" s="50">
        <f t="shared" si="8"/>
        <v>281.5</v>
      </c>
    </row>
    <row r="23" spans="1:22" x14ac:dyDescent="0.25">
      <c r="A23" s="25">
        <v>18</v>
      </c>
      <c r="B23" s="26" t="s">
        <v>62</v>
      </c>
      <c r="C23" s="27">
        <v>60813</v>
      </c>
      <c r="D23" s="27">
        <v>227616</v>
      </c>
      <c r="E23" s="41">
        <v>0</v>
      </c>
      <c r="F23" s="65">
        <f t="shared" si="5"/>
        <v>1</v>
      </c>
      <c r="G23" s="59">
        <f t="shared" si="0"/>
        <v>26.717366090257279</v>
      </c>
      <c r="H23" s="41">
        <f t="shared" si="6"/>
        <v>50</v>
      </c>
      <c r="I23" s="29">
        <v>21719</v>
      </c>
      <c r="J23" s="25">
        <f t="shared" si="1"/>
        <v>100</v>
      </c>
      <c r="K23" s="60">
        <v>13.98</v>
      </c>
      <c r="L23" s="25">
        <f t="shared" si="2"/>
        <v>20</v>
      </c>
      <c r="M23" s="46">
        <v>2.2400000000000002</v>
      </c>
      <c r="N23" s="25">
        <v>5</v>
      </c>
      <c r="O23" s="46">
        <v>137.18</v>
      </c>
      <c r="P23" s="28">
        <f t="shared" si="9"/>
        <v>5</v>
      </c>
      <c r="Q23" s="46">
        <v>13.11</v>
      </c>
      <c r="R23" s="28">
        <f t="shared" si="3"/>
        <v>5</v>
      </c>
      <c r="S23" s="43">
        <v>9.1999999999999993</v>
      </c>
      <c r="T23" s="28">
        <f t="shared" si="4"/>
        <v>1</v>
      </c>
      <c r="U23" s="50">
        <f t="shared" si="7"/>
        <v>187</v>
      </c>
      <c r="V23" s="50">
        <f t="shared" si="8"/>
        <v>171</v>
      </c>
    </row>
    <row r="24" spans="1:22" x14ac:dyDescent="0.25">
      <c r="A24" s="25">
        <v>19</v>
      </c>
      <c r="B24" s="26" t="s">
        <v>63</v>
      </c>
      <c r="C24" s="27">
        <v>52067</v>
      </c>
      <c r="D24" s="27">
        <v>362757</v>
      </c>
      <c r="E24" s="41">
        <v>0</v>
      </c>
      <c r="F24" s="65">
        <f t="shared" si="5"/>
        <v>1</v>
      </c>
      <c r="G24" s="59">
        <f t="shared" si="0"/>
        <v>14.353134467425852</v>
      </c>
      <c r="H24" s="41">
        <f t="shared" si="6"/>
        <v>50</v>
      </c>
      <c r="I24" s="29">
        <v>26239</v>
      </c>
      <c r="J24" s="25">
        <f t="shared" si="1"/>
        <v>100</v>
      </c>
      <c r="K24" s="60">
        <v>35.020000000000003</v>
      </c>
      <c r="L24" s="25">
        <f t="shared" si="2"/>
        <v>50</v>
      </c>
      <c r="M24" s="46">
        <v>2.2400000000000002</v>
      </c>
      <c r="N24" s="25">
        <v>5</v>
      </c>
      <c r="O24" s="46">
        <v>102.21</v>
      </c>
      <c r="P24" s="28">
        <f t="shared" si="9"/>
        <v>1</v>
      </c>
      <c r="Q24" s="46">
        <v>13.56</v>
      </c>
      <c r="R24" s="28">
        <f t="shared" si="3"/>
        <v>5</v>
      </c>
      <c r="S24" s="43">
        <v>9.4</v>
      </c>
      <c r="T24" s="28">
        <f t="shared" si="4"/>
        <v>1</v>
      </c>
      <c r="U24" s="50">
        <f t="shared" si="7"/>
        <v>213</v>
      </c>
      <c r="V24" s="50">
        <f t="shared" si="8"/>
        <v>201</v>
      </c>
    </row>
    <row r="25" spans="1:22" x14ac:dyDescent="0.25">
      <c r="A25" s="25">
        <v>20</v>
      </c>
      <c r="B25" s="26" t="s">
        <v>64</v>
      </c>
      <c r="C25" s="27">
        <v>97162</v>
      </c>
      <c r="D25" s="27">
        <v>217659</v>
      </c>
      <c r="E25" s="41">
        <v>1</v>
      </c>
      <c r="F25" s="65">
        <f t="shared" si="5"/>
        <v>1.5</v>
      </c>
      <c r="G25" s="59">
        <f t="shared" si="0"/>
        <v>44.639550857074603</v>
      </c>
      <c r="H25" s="41">
        <f t="shared" si="6"/>
        <v>100</v>
      </c>
      <c r="I25" s="29">
        <v>28156</v>
      </c>
      <c r="J25" s="25">
        <f t="shared" si="1"/>
        <v>100</v>
      </c>
      <c r="K25" s="60">
        <v>73.27</v>
      </c>
      <c r="L25" s="25">
        <f t="shared" si="2"/>
        <v>80</v>
      </c>
      <c r="M25" s="46">
        <v>2.2400000000000002</v>
      </c>
      <c r="N25" s="25">
        <v>5</v>
      </c>
      <c r="O25" s="46">
        <v>97.4</v>
      </c>
      <c r="P25" s="28">
        <f t="shared" si="9"/>
        <v>1</v>
      </c>
      <c r="Q25" s="46">
        <v>11.43</v>
      </c>
      <c r="R25" s="28">
        <f t="shared" si="3"/>
        <v>5</v>
      </c>
      <c r="S25" s="43">
        <v>16</v>
      </c>
      <c r="T25" s="28">
        <f t="shared" si="4"/>
        <v>5</v>
      </c>
      <c r="U25" s="50">
        <f t="shared" si="7"/>
        <v>297.5</v>
      </c>
      <c r="V25" s="50">
        <f t="shared" si="8"/>
        <v>281.5</v>
      </c>
    </row>
    <row r="26" spans="1:22" x14ac:dyDescent="0.25">
      <c r="A26" s="25">
        <v>21</v>
      </c>
      <c r="B26" s="26" t="s">
        <v>65</v>
      </c>
      <c r="C26" s="27">
        <v>56737</v>
      </c>
      <c r="D26" s="27">
        <v>162712</v>
      </c>
      <c r="E26" s="58">
        <v>1</v>
      </c>
      <c r="F26" s="65">
        <f t="shared" si="5"/>
        <v>1.5</v>
      </c>
      <c r="G26" s="59">
        <f t="shared" si="0"/>
        <v>34.8695855253454</v>
      </c>
      <c r="H26" s="41">
        <f t="shared" si="6"/>
        <v>100</v>
      </c>
      <c r="I26" s="29">
        <v>25302</v>
      </c>
      <c r="J26" s="25">
        <f t="shared" si="1"/>
        <v>100</v>
      </c>
      <c r="K26" s="60">
        <v>57.92</v>
      </c>
      <c r="L26" s="25">
        <f t="shared" si="2"/>
        <v>80</v>
      </c>
      <c r="M26" s="46">
        <v>2.2400000000000002</v>
      </c>
      <c r="N26" s="25">
        <v>5</v>
      </c>
      <c r="O26" s="46">
        <v>109.15</v>
      </c>
      <c r="P26" s="28">
        <f t="shared" si="9"/>
        <v>2.5</v>
      </c>
      <c r="Q26" s="46">
        <v>9.67</v>
      </c>
      <c r="R26" s="28">
        <f t="shared" si="3"/>
        <v>5</v>
      </c>
      <c r="S26" s="43">
        <v>8</v>
      </c>
      <c r="T26" s="28">
        <f t="shared" si="4"/>
        <v>1</v>
      </c>
      <c r="U26" s="50">
        <f t="shared" si="7"/>
        <v>295</v>
      </c>
      <c r="V26" s="50">
        <f t="shared" si="8"/>
        <v>281.5</v>
      </c>
    </row>
    <row r="27" spans="1:22" x14ac:dyDescent="0.25">
      <c r="A27" s="25">
        <v>22</v>
      </c>
      <c r="B27" s="26" t="s">
        <v>66</v>
      </c>
      <c r="C27" s="27">
        <v>96250</v>
      </c>
      <c r="D27" s="27">
        <v>198804</v>
      </c>
      <c r="E27" s="58">
        <v>1</v>
      </c>
      <c r="F27" s="65">
        <f t="shared" si="5"/>
        <v>1.5</v>
      </c>
      <c r="G27" s="59">
        <f t="shared" si="0"/>
        <v>48.414518822558897</v>
      </c>
      <c r="H27" s="41">
        <f t="shared" si="6"/>
        <v>100</v>
      </c>
      <c r="I27" s="29">
        <v>20408</v>
      </c>
      <c r="J27" s="25">
        <f t="shared" si="1"/>
        <v>100</v>
      </c>
      <c r="K27" s="60">
        <v>67.260000000000005</v>
      </c>
      <c r="L27" s="25">
        <f t="shared" si="2"/>
        <v>80</v>
      </c>
      <c r="M27" s="46">
        <v>2.2400000000000002</v>
      </c>
      <c r="N27" s="25">
        <v>5</v>
      </c>
      <c r="O27" s="46">
        <v>126.39</v>
      </c>
      <c r="P27" s="28">
        <f t="shared" si="9"/>
        <v>5</v>
      </c>
      <c r="Q27" s="46">
        <v>12.19</v>
      </c>
      <c r="R27" s="28">
        <f t="shared" si="3"/>
        <v>5</v>
      </c>
      <c r="S27" s="43">
        <v>12.4</v>
      </c>
      <c r="T27" s="28">
        <f t="shared" si="4"/>
        <v>5</v>
      </c>
      <c r="U27" s="50">
        <f t="shared" si="7"/>
        <v>301.5</v>
      </c>
      <c r="V27" s="50">
        <f t="shared" si="8"/>
        <v>281.5</v>
      </c>
    </row>
    <row r="28" spans="1:22" x14ac:dyDescent="0.25">
      <c r="A28" s="25">
        <v>23</v>
      </c>
      <c r="B28" s="26" t="s">
        <v>67</v>
      </c>
      <c r="C28" s="27">
        <v>85013</v>
      </c>
      <c r="D28" s="27">
        <v>167294</v>
      </c>
      <c r="E28" s="58">
        <v>1</v>
      </c>
      <c r="F28" s="65">
        <f t="shared" si="5"/>
        <v>1.5</v>
      </c>
      <c r="G28" s="59">
        <f t="shared" si="0"/>
        <v>50.816526593900555</v>
      </c>
      <c r="H28" s="41">
        <f t="shared" si="6"/>
        <v>100</v>
      </c>
      <c r="I28" s="29">
        <v>21148</v>
      </c>
      <c r="J28" s="25">
        <f t="shared" si="1"/>
        <v>100</v>
      </c>
      <c r="K28" s="60">
        <v>112.76</v>
      </c>
      <c r="L28" s="25">
        <f t="shared" si="2"/>
        <v>80</v>
      </c>
      <c r="M28" s="46">
        <v>2.2400000000000002</v>
      </c>
      <c r="N28" s="25">
        <v>5</v>
      </c>
      <c r="O28" s="46">
        <v>113.43</v>
      </c>
      <c r="P28" s="28">
        <f t="shared" si="9"/>
        <v>5</v>
      </c>
      <c r="Q28" s="46">
        <v>10.89</v>
      </c>
      <c r="R28" s="28">
        <f t="shared" si="3"/>
        <v>5</v>
      </c>
      <c r="S28" s="43">
        <v>10.5</v>
      </c>
      <c r="T28" s="28">
        <f t="shared" si="4"/>
        <v>5</v>
      </c>
      <c r="U28" s="50">
        <f t="shared" si="7"/>
        <v>301.5</v>
      </c>
      <c r="V28" s="50">
        <f t="shared" si="8"/>
        <v>281.5</v>
      </c>
    </row>
    <row r="29" spans="1:22" x14ac:dyDescent="0.25">
      <c r="A29" s="25">
        <v>24</v>
      </c>
      <c r="B29" s="26" t="s">
        <v>68</v>
      </c>
      <c r="C29" s="27">
        <v>39123</v>
      </c>
      <c r="D29" s="27">
        <v>225947</v>
      </c>
      <c r="E29" s="58">
        <v>1</v>
      </c>
      <c r="F29" s="65">
        <f t="shared" si="5"/>
        <v>1.5</v>
      </c>
      <c r="G29" s="59">
        <f t="shared" si="0"/>
        <v>17.315122572992781</v>
      </c>
      <c r="H29" s="41">
        <f t="shared" si="6"/>
        <v>50</v>
      </c>
      <c r="I29" s="29">
        <v>29020</v>
      </c>
      <c r="J29" s="25">
        <f t="shared" si="1"/>
        <v>100</v>
      </c>
      <c r="K29" s="60">
        <v>53.72</v>
      </c>
      <c r="L29" s="25">
        <f t="shared" si="2"/>
        <v>80</v>
      </c>
      <c r="M29" s="46">
        <v>2.2400000000000002</v>
      </c>
      <c r="N29" s="25">
        <v>5</v>
      </c>
      <c r="O29" s="46">
        <v>90.65</v>
      </c>
      <c r="P29" s="28">
        <f t="shared" si="9"/>
        <v>1</v>
      </c>
      <c r="Q29" s="46">
        <v>14.32</v>
      </c>
      <c r="R29" s="28">
        <f t="shared" si="3"/>
        <v>10</v>
      </c>
      <c r="S29" s="43">
        <v>10.9</v>
      </c>
      <c r="T29" s="28">
        <f t="shared" si="4"/>
        <v>5</v>
      </c>
      <c r="U29" s="50">
        <f t="shared" si="7"/>
        <v>252.5</v>
      </c>
      <c r="V29" s="50">
        <f t="shared" si="8"/>
        <v>231.5</v>
      </c>
    </row>
    <row r="30" spans="1:22" x14ac:dyDescent="0.25">
      <c r="A30" s="25">
        <v>25</v>
      </c>
      <c r="B30" s="26" t="s">
        <v>69</v>
      </c>
      <c r="C30" s="27">
        <v>69321</v>
      </c>
      <c r="D30" s="27">
        <v>151445</v>
      </c>
      <c r="E30" s="58">
        <v>1</v>
      </c>
      <c r="F30" s="65">
        <f t="shared" si="5"/>
        <v>1.5</v>
      </c>
      <c r="G30" s="59">
        <f t="shared" si="0"/>
        <v>45.773052923503585</v>
      </c>
      <c r="H30" s="41">
        <f t="shared" si="6"/>
        <v>100</v>
      </c>
      <c r="I30" s="29">
        <v>21495</v>
      </c>
      <c r="J30" s="25">
        <f t="shared" si="1"/>
        <v>100</v>
      </c>
      <c r="K30" s="60">
        <v>64.7</v>
      </c>
      <c r="L30" s="25">
        <f t="shared" si="2"/>
        <v>80</v>
      </c>
      <c r="M30" s="46">
        <v>2.2400000000000002</v>
      </c>
      <c r="N30" s="25">
        <v>5</v>
      </c>
      <c r="O30" s="46">
        <v>127.17</v>
      </c>
      <c r="P30" s="28">
        <f t="shared" si="9"/>
        <v>5</v>
      </c>
      <c r="Q30" s="46">
        <v>12.04</v>
      </c>
      <c r="R30" s="28">
        <f t="shared" si="3"/>
        <v>5</v>
      </c>
      <c r="S30" s="43">
        <v>8.9</v>
      </c>
      <c r="T30" s="28">
        <f t="shared" si="4"/>
        <v>1</v>
      </c>
      <c r="U30" s="50">
        <f t="shared" si="7"/>
        <v>297.5</v>
      </c>
      <c r="V30" s="50">
        <f t="shared" si="8"/>
        <v>281.5</v>
      </c>
    </row>
    <row r="31" spans="1:22" x14ac:dyDescent="0.25">
      <c r="A31" s="25">
        <v>26</v>
      </c>
      <c r="B31" s="26" t="s">
        <v>70</v>
      </c>
      <c r="C31" s="27">
        <v>109972</v>
      </c>
      <c r="D31" s="27">
        <v>215612</v>
      </c>
      <c r="E31" s="58">
        <v>1</v>
      </c>
      <c r="F31" s="65">
        <f t="shared" si="5"/>
        <v>1.5</v>
      </c>
      <c r="G31" s="59">
        <f t="shared" si="0"/>
        <v>51.004582305252022</v>
      </c>
      <c r="H31" s="41">
        <f t="shared" si="6"/>
        <v>100</v>
      </c>
      <c r="I31" s="29">
        <v>23832</v>
      </c>
      <c r="J31" s="25">
        <f t="shared" si="1"/>
        <v>100</v>
      </c>
      <c r="K31" s="60">
        <v>69.42</v>
      </c>
      <c r="L31" s="25">
        <f t="shared" si="2"/>
        <v>80</v>
      </c>
      <c r="M31" s="46">
        <v>2.2400000000000002</v>
      </c>
      <c r="N31" s="25">
        <v>5</v>
      </c>
      <c r="O31" s="46">
        <v>118.35</v>
      </c>
      <c r="P31" s="28">
        <f t="shared" si="9"/>
        <v>5</v>
      </c>
      <c r="Q31" s="46">
        <v>12</v>
      </c>
      <c r="R31" s="28">
        <f t="shared" si="3"/>
        <v>5</v>
      </c>
      <c r="S31" s="43">
        <v>12.3</v>
      </c>
      <c r="T31" s="28">
        <f t="shared" si="4"/>
        <v>5</v>
      </c>
      <c r="U31" s="50">
        <f t="shared" si="7"/>
        <v>301.5</v>
      </c>
      <c r="V31" s="50">
        <f t="shared" si="8"/>
        <v>281.5</v>
      </c>
    </row>
    <row r="32" spans="1:22" x14ac:dyDescent="0.25">
      <c r="A32" s="25">
        <v>27</v>
      </c>
      <c r="B32" s="26" t="s">
        <v>71</v>
      </c>
      <c r="C32" s="27">
        <v>86478</v>
      </c>
      <c r="D32" s="27">
        <v>229726</v>
      </c>
      <c r="E32" s="58">
        <v>1</v>
      </c>
      <c r="F32" s="65">
        <f t="shared" si="5"/>
        <v>1.5</v>
      </c>
      <c r="G32" s="59">
        <f t="shared" si="0"/>
        <v>37.643975866902309</v>
      </c>
      <c r="H32" s="41">
        <f t="shared" si="6"/>
        <v>100</v>
      </c>
      <c r="I32" s="29">
        <v>27192</v>
      </c>
      <c r="J32" s="25">
        <f t="shared" si="1"/>
        <v>100</v>
      </c>
      <c r="K32" s="60">
        <v>44.25</v>
      </c>
      <c r="L32" s="25">
        <f t="shared" si="2"/>
        <v>80</v>
      </c>
      <c r="M32" s="46">
        <v>2.2400000000000002</v>
      </c>
      <c r="N32" s="25">
        <v>5</v>
      </c>
      <c r="O32" s="46">
        <v>114.11</v>
      </c>
      <c r="P32" s="28">
        <f t="shared" si="9"/>
        <v>5</v>
      </c>
      <c r="Q32" s="46">
        <v>5.85</v>
      </c>
      <c r="R32" s="28">
        <f t="shared" si="3"/>
        <v>1</v>
      </c>
      <c r="S32" s="43">
        <v>17</v>
      </c>
      <c r="T32" s="28">
        <f t="shared" si="4"/>
        <v>5</v>
      </c>
      <c r="U32" s="50">
        <f t="shared" si="7"/>
        <v>297.5</v>
      </c>
      <c r="V32" s="50">
        <f t="shared" si="8"/>
        <v>281.5</v>
      </c>
    </row>
    <row r="33" spans="1:22" x14ac:dyDescent="0.25">
      <c r="A33" s="25">
        <v>28</v>
      </c>
      <c r="B33" s="26" t="s">
        <v>72</v>
      </c>
      <c r="C33" s="27">
        <v>78259</v>
      </c>
      <c r="D33" s="27">
        <v>149416</v>
      </c>
      <c r="E33" s="58">
        <v>1</v>
      </c>
      <c r="F33" s="65">
        <f t="shared" si="5"/>
        <v>1.5</v>
      </c>
      <c r="G33" s="59">
        <f t="shared" si="0"/>
        <v>52.376586175509985</v>
      </c>
      <c r="H33" s="41">
        <f t="shared" si="6"/>
        <v>100</v>
      </c>
      <c r="I33" s="29">
        <v>22486</v>
      </c>
      <c r="J33" s="25">
        <f t="shared" si="1"/>
        <v>100</v>
      </c>
      <c r="K33" s="60">
        <v>48.29</v>
      </c>
      <c r="L33" s="25">
        <f t="shared" si="2"/>
        <v>80</v>
      </c>
      <c r="M33" s="46">
        <v>2.2400000000000002</v>
      </c>
      <c r="N33" s="25">
        <v>5</v>
      </c>
      <c r="O33" s="46">
        <v>116.48</v>
      </c>
      <c r="P33" s="28">
        <f t="shared" si="9"/>
        <v>5</v>
      </c>
      <c r="Q33" s="46">
        <v>10.220000000000001</v>
      </c>
      <c r="R33" s="28">
        <f t="shared" si="3"/>
        <v>5</v>
      </c>
      <c r="S33" s="43">
        <v>12.8</v>
      </c>
      <c r="T33" s="28">
        <f t="shared" si="4"/>
        <v>5</v>
      </c>
      <c r="U33" s="50">
        <f t="shared" si="7"/>
        <v>301.5</v>
      </c>
      <c r="V33" s="50">
        <f t="shared" si="8"/>
        <v>281.5</v>
      </c>
    </row>
    <row r="34" spans="1:22" x14ac:dyDescent="0.25">
      <c r="A34" s="25">
        <v>29</v>
      </c>
      <c r="B34" s="26" t="s">
        <v>73</v>
      </c>
      <c r="C34" s="27">
        <v>88306</v>
      </c>
      <c r="D34" s="27">
        <v>167425</v>
      </c>
      <c r="E34" s="58">
        <v>1</v>
      </c>
      <c r="F34" s="65">
        <f t="shared" si="5"/>
        <v>1.5</v>
      </c>
      <c r="G34" s="59">
        <f t="shared" si="0"/>
        <v>52.743616544721519</v>
      </c>
      <c r="H34" s="41">
        <f t="shared" si="6"/>
        <v>100</v>
      </c>
      <c r="I34" s="29">
        <v>24455</v>
      </c>
      <c r="J34" s="25">
        <f t="shared" si="1"/>
        <v>100</v>
      </c>
      <c r="K34" s="60">
        <v>68.87</v>
      </c>
      <c r="L34" s="25">
        <f t="shared" si="2"/>
        <v>80</v>
      </c>
      <c r="M34" s="46">
        <v>2.2400000000000002</v>
      </c>
      <c r="N34" s="25">
        <v>5</v>
      </c>
      <c r="O34" s="46">
        <v>129.47</v>
      </c>
      <c r="P34" s="28">
        <f t="shared" si="9"/>
        <v>5</v>
      </c>
      <c r="Q34" s="46">
        <v>9.64</v>
      </c>
      <c r="R34" s="28">
        <f t="shared" si="3"/>
        <v>5</v>
      </c>
      <c r="S34" s="43">
        <v>13.5</v>
      </c>
      <c r="T34" s="28">
        <f t="shared" si="4"/>
        <v>5</v>
      </c>
      <c r="U34" s="50">
        <f t="shared" si="7"/>
        <v>301.5</v>
      </c>
      <c r="V34" s="50">
        <f t="shared" si="8"/>
        <v>281.5</v>
      </c>
    </row>
    <row r="35" spans="1:22" x14ac:dyDescent="0.25">
      <c r="A35" s="25">
        <v>30</v>
      </c>
      <c r="B35" s="26" t="s">
        <v>74</v>
      </c>
      <c r="C35" s="27">
        <v>42610</v>
      </c>
      <c r="D35" s="27">
        <v>229473</v>
      </c>
      <c r="E35" s="58">
        <v>0</v>
      </c>
      <c r="F35" s="65">
        <f t="shared" si="5"/>
        <v>1</v>
      </c>
      <c r="G35" s="59">
        <f t="shared" si="0"/>
        <v>18.568633346842546</v>
      </c>
      <c r="H35" s="41">
        <f t="shared" si="6"/>
        <v>50</v>
      </c>
      <c r="I35" s="29">
        <v>19101</v>
      </c>
      <c r="J35" s="25">
        <f t="shared" si="1"/>
        <v>100</v>
      </c>
      <c r="K35" s="60">
        <v>21.13</v>
      </c>
      <c r="L35" s="25">
        <f t="shared" si="2"/>
        <v>40</v>
      </c>
      <c r="M35" s="46">
        <v>2.2400000000000002</v>
      </c>
      <c r="N35" s="25">
        <v>5</v>
      </c>
      <c r="O35" s="46">
        <v>98.82</v>
      </c>
      <c r="P35" s="28">
        <f t="shared" si="9"/>
        <v>1</v>
      </c>
      <c r="Q35" s="46">
        <v>17.420000000000002</v>
      </c>
      <c r="R35" s="28">
        <f t="shared" si="3"/>
        <v>10</v>
      </c>
      <c r="S35" s="43">
        <v>9.1999999999999993</v>
      </c>
      <c r="T35" s="28">
        <f>IF(S35&gt;=10,5,1)</f>
        <v>1</v>
      </c>
      <c r="U35" s="50">
        <f t="shared" si="7"/>
        <v>208</v>
      </c>
      <c r="V35" s="50">
        <f t="shared" si="8"/>
        <v>191</v>
      </c>
    </row>
    <row r="36" spans="1:22" x14ac:dyDescent="0.25">
      <c r="A36" s="25">
        <v>31</v>
      </c>
      <c r="B36" s="26" t="s">
        <v>75</v>
      </c>
      <c r="C36" s="27">
        <v>128349</v>
      </c>
      <c r="D36" s="27">
        <v>199300</v>
      </c>
      <c r="E36" s="58">
        <v>3</v>
      </c>
      <c r="F36" s="65">
        <f t="shared" si="5"/>
        <v>2.5</v>
      </c>
      <c r="G36" s="59">
        <f t="shared" si="0"/>
        <v>64.399899648770699</v>
      </c>
      <c r="H36" s="41">
        <f t="shared" si="6"/>
        <v>100</v>
      </c>
      <c r="I36" s="29">
        <v>13311</v>
      </c>
      <c r="J36" s="25">
        <f t="shared" si="1"/>
        <v>100</v>
      </c>
      <c r="K36" s="60">
        <v>208.22</v>
      </c>
      <c r="L36" s="25">
        <f t="shared" si="2"/>
        <v>80</v>
      </c>
      <c r="M36" s="46">
        <v>2.2400000000000002</v>
      </c>
      <c r="N36" s="25">
        <v>5</v>
      </c>
      <c r="O36" s="46">
        <v>102.2</v>
      </c>
      <c r="P36" s="28">
        <f t="shared" si="9"/>
        <v>1</v>
      </c>
      <c r="Q36" s="46">
        <v>5.87</v>
      </c>
      <c r="R36" s="28">
        <f t="shared" si="3"/>
        <v>1</v>
      </c>
      <c r="S36" s="43">
        <v>21.8</v>
      </c>
      <c r="T36" s="28">
        <f>IF(S36&gt;=10,5,1)</f>
        <v>5</v>
      </c>
      <c r="U36" s="50">
        <f t="shared" si="7"/>
        <v>294.5</v>
      </c>
      <c r="V36" s="50">
        <f t="shared" si="8"/>
        <v>282.5</v>
      </c>
    </row>
    <row r="37" spans="1:22" x14ac:dyDescent="0.25">
      <c r="A37" s="25">
        <v>32</v>
      </c>
      <c r="B37" s="26" t="s">
        <v>76</v>
      </c>
      <c r="C37" s="27">
        <v>106851</v>
      </c>
      <c r="D37" s="27">
        <v>167953</v>
      </c>
      <c r="E37" s="58">
        <v>3</v>
      </c>
      <c r="F37" s="65">
        <f t="shared" si="5"/>
        <v>2.5</v>
      </c>
      <c r="G37" s="59">
        <f t="shared" si="0"/>
        <v>63.619584050299785</v>
      </c>
      <c r="H37" s="41">
        <f t="shared" si="6"/>
        <v>100</v>
      </c>
      <c r="I37" s="29">
        <v>11732</v>
      </c>
      <c r="J37" s="25">
        <f t="shared" si="1"/>
        <v>100</v>
      </c>
      <c r="K37" s="60">
        <v>134.88999999999999</v>
      </c>
      <c r="L37" s="25">
        <f t="shared" si="2"/>
        <v>80</v>
      </c>
      <c r="M37" s="46">
        <v>2.2400000000000002</v>
      </c>
      <c r="N37" s="25">
        <v>5</v>
      </c>
      <c r="O37" s="46">
        <v>112.35</v>
      </c>
      <c r="P37" s="28">
        <f t="shared" si="9"/>
        <v>5</v>
      </c>
      <c r="Q37" s="46">
        <v>3.97</v>
      </c>
      <c r="R37" s="28">
        <f t="shared" si="3"/>
        <v>1</v>
      </c>
      <c r="S37" s="43">
        <v>23.7</v>
      </c>
      <c r="T37" s="28">
        <f t="shared" ref="T37:T38" si="10">IF(S37&gt;=10,5,1)</f>
        <v>5</v>
      </c>
      <c r="U37" s="50">
        <f t="shared" si="7"/>
        <v>298.5</v>
      </c>
      <c r="V37" s="50">
        <f t="shared" si="8"/>
        <v>282.5</v>
      </c>
    </row>
    <row r="38" spans="1:22" x14ac:dyDescent="0.25">
      <c r="A38" s="25">
        <v>33</v>
      </c>
      <c r="B38" s="26" t="s">
        <v>77</v>
      </c>
      <c r="C38" s="27">
        <v>94874</v>
      </c>
      <c r="D38" s="27">
        <v>141617</v>
      </c>
      <c r="E38" s="58">
        <v>3</v>
      </c>
      <c r="F38" s="65">
        <f t="shared" si="5"/>
        <v>2.5</v>
      </c>
      <c r="G38" s="59">
        <f t="shared" si="0"/>
        <v>66.993369440109589</v>
      </c>
      <c r="H38" s="41">
        <f t="shared" si="6"/>
        <v>100</v>
      </c>
      <c r="I38" s="29">
        <v>10150</v>
      </c>
      <c r="J38" s="25">
        <f t="shared" si="1"/>
        <v>100</v>
      </c>
      <c r="K38" s="60">
        <v>130.33000000000001</v>
      </c>
      <c r="L38" s="25">
        <f t="shared" si="2"/>
        <v>80</v>
      </c>
      <c r="M38" s="46">
        <v>2.2400000000000002</v>
      </c>
      <c r="N38" s="25">
        <v>5</v>
      </c>
      <c r="O38" s="46">
        <v>109.97</v>
      </c>
      <c r="P38" s="28">
        <f t="shared" si="9"/>
        <v>2.5</v>
      </c>
      <c r="Q38" s="46">
        <v>6.37</v>
      </c>
      <c r="R38" s="28">
        <f t="shared" si="3"/>
        <v>1</v>
      </c>
      <c r="S38" s="43">
        <v>23.3</v>
      </c>
      <c r="T38" s="28">
        <f t="shared" si="10"/>
        <v>5</v>
      </c>
      <c r="U38" s="50">
        <f t="shared" si="7"/>
        <v>296</v>
      </c>
      <c r="V38" s="50">
        <f t="shared" si="8"/>
        <v>282.5</v>
      </c>
    </row>
    <row r="39" spans="1:22" x14ac:dyDescent="0.25">
      <c r="A39" s="25">
        <v>34</v>
      </c>
      <c r="B39" s="26" t="s">
        <v>78</v>
      </c>
      <c r="C39" s="27">
        <v>90085</v>
      </c>
      <c r="D39" s="27">
        <v>133222</v>
      </c>
      <c r="E39" s="58">
        <v>3</v>
      </c>
      <c r="F39" s="65">
        <f t="shared" si="5"/>
        <v>2.5</v>
      </c>
      <c r="G39" s="59">
        <f t="shared" si="0"/>
        <v>67.620212877752934</v>
      </c>
      <c r="H39" s="41">
        <f t="shared" si="6"/>
        <v>100</v>
      </c>
      <c r="I39" s="29">
        <v>10580</v>
      </c>
      <c r="J39" s="25">
        <f t="shared" si="1"/>
        <v>100</v>
      </c>
      <c r="K39" s="60">
        <v>148.08000000000001</v>
      </c>
      <c r="L39" s="25">
        <f t="shared" si="2"/>
        <v>80</v>
      </c>
      <c r="M39" s="46">
        <v>2.2400000000000002</v>
      </c>
      <c r="N39" s="25">
        <v>5</v>
      </c>
      <c r="O39" s="46">
        <v>122.95</v>
      </c>
      <c r="P39" s="28">
        <f t="shared" si="9"/>
        <v>5</v>
      </c>
      <c r="Q39" s="46">
        <v>8.58</v>
      </c>
      <c r="R39" s="28">
        <f t="shared" si="3"/>
        <v>5</v>
      </c>
      <c r="S39" s="43">
        <v>17</v>
      </c>
      <c r="T39" s="28">
        <f t="shared" si="4"/>
        <v>5</v>
      </c>
      <c r="U39" s="50">
        <f t="shared" si="7"/>
        <v>302.5</v>
      </c>
      <c r="V39" s="50">
        <f t="shared" si="8"/>
        <v>282.5</v>
      </c>
    </row>
    <row r="40" spans="1:22" x14ac:dyDescent="0.25">
      <c r="A40" s="25">
        <v>35</v>
      </c>
      <c r="B40" s="26" t="s">
        <v>79</v>
      </c>
      <c r="C40" s="27">
        <v>76121</v>
      </c>
      <c r="D40" s="27">
        <v>145907</v>
      </c>
      <c r="E40" s="58">
        <v>2</v>
      </c>
      <c r="F40" s="65">
        <f t="shared" si="5"/>
        <v>2</v>
      </c>
      <c r="G40" s="59">
        <f t="shared" si="0"/>
        <v>52.170903383662193</v>
      </c>
      <c r="H40" s="41">
        <f t="shared" si="6"/>
        <v>100</v>
      </c>
      <c r="I40" s="29">
        <v>14166</v>
      </c>
      <c r="J40" s="25">
        <f t="shared" si="1"/>
        <v>100</v>
      </c>
      <c r="K40" s="60">
        <v>92.81</v>
      </c>
      <c r="L40" s="25">
        <f t="shared" si="2"/>
        <v>80</v>
      </c>
      <c r="M40" s="46">
        <v>2.2400000000000002</v>
      </c>
      <c r="N40" s="25">
        <v>5</v>
      </c>
      <c r="O40" s="46">
        <v>100</v>
      </c>
      <c r="P40" s="28">
        <f t="shared" si="9"/>
        <v>1</v>
      </c>
      <c r="Q40" s="46">
        <v>10.92</v>
      </c>
      <c r="R40" s="28">
        <f>IF(Q40&gt;14,10,IF(Q40&gt;=7,5,1))</f>
        <v>5</v>
      </c>
      <c r="S40" s="43">
        <v>15.5</v>
      </c>
      <c r="T40" s="28">
        <f t="shared" si="4"/>
        <v>5</v>
      </c>
      <c r="U40" s="50">
        <f t="shared" si="7"/>
        <v>298</v>
      </c>
      <c r="V40" s="50">
        <f t="shared" si="8"/>
        <v>282</v>
      </c>
    </row>
    <row r="41" spans="1:22" x14ac:dyDescent="0.25">
      <c r="A41" s="25">
        <v>36</v>
      </c>
      <c r="B41" s="26" t="s">
        <v>80</v>
      </c>
      <c r="C41" s="27">
        <v>71031</v>
      </c>
      <c r="D41" s="27">
        <v>115917</v>
      </c>
      <c r="E41" s="58">
        <v>3</v>
      </c>
      <c r="F41" s="65">
        <f t="shared" si="5"/>
        <v>2.5</v>
      </c>
      <c r="G41" s="59">
        <f t="shared" si="0"/>
        <v>61.277465772923733</v>
      </c>
      <c r="H41" s="41">
        <f t="shared" si="6"/>
        <v>100</v>
      </c>
      <c r="I41" s="29">
        <v>10496</v>
      </c>
      <c r="J41" s="25">
        <f t="shared" si="1"/>
        <v>100</v>
      </c>
      <c r="K41" s="60">
        <v>199.11</v>
      </c>
      <c r="L41" s="25">
        <f t="shared" si="2"/>
        <v>80</v>
      </c>
      <c r="M41" s="46">
        <v>2.2400000000000002</v>
      </c>
      <c r="N41" s="25">
        <v>5</v>
      </c>
      <c r="O41" s="46">
        <v>145.44999999999999</v>
      </c>
      <c r="P41" s="28">
        <f t="shared" si="9"/>
        <v>5</v>
      </c>
      <c r="Q41" s="46">
        <v>8.57</v>
      </c>
      <c r="R41" s="28">
        <f t="shared" si="3"/>
        <v>5</v>
      </c>
      <c r="S41" s="43">
        <v>14.4</v>
      </c>
      <c r="T41" s="28">
        <f t="shared" si="4"/>
        <v>5</v>
      </c>
      <c r="U41" s="50">
        <f t="shared" si="7"/>
        <v>302.5</v>
      </c>
      <c r="V41" s="50">
        <f t="shared" si="8"/>
        <v>282.5</v>
      </c>
    </row>
    <row r="42" spans="1:22" x14ac:dyDescent="0.25">
      <c r="A42" s="25">
        <v>37</v>
      </c>
      <c r="B42" s="26" t="s">
        <v>81</v>
      </c>
      <c r="C42" s="27">
        <v>79304</v>
      </c>
      <c r="D42" s="27">
        <v>123044</v>
      </c>
      <c r="E42" s="58">
        <v>3</v>
      </c>
      <c r="F42" s="65">
        <f t="shared" si="5"/>
        <v>2.5</v>
      </c>
      <c r="G42" s="59">
        <f t="shared" si="0"/>
        <v>64.451740840674873</v>
      </c>
      <c r="H42" s="41">
        <f t="shared" si="6"/>
        <v>100</v>
      </c>
      <c r="I42" s="29">
        <v>12054</v>
      </c>
      <c r="J42" s="25">
        <f t="shared" si="1"/>
        <v>100</v>
      </c>
      <c r="K42" s="60">
        <v>96.94</v>
      </c>
      <c r="L42" s="25">
        <f t="shared" si="2"/>
        <v>80</v>
      </c>
      <c r="M42" s="46">
        <v>2.2400000000000002</v>
      </c>
      <c r="N42" s="25">
        <v>5</v>
      </c>
      <c r="O42" s="46">
        <v>97.73</v>
      </c>
      <c r="P42" s="28">
        <f t="shared" si="9"/>
        <v>1</v>
      </c>
      <c r="Q42" s="46">
        <v>8.67</v>
      </c>
      <c r="R42" s="28">
        <f t="shared" si="3"/>
        <v>5</v>
      </c>
      <c r="S42" s="43">
        <v>12.3</v>
      </c>
      <c r="T42" s="28">
        <f t="shared" si="4"/>
        <v>5</v>
      </c>
      <c r="U42" s="50">
        <f t="shared" si="7"/>
        <v>298.5</v>
      </c>
      <c r="V42" s="50">
        <f t="shared" si="8"/>
        <v>282.5</v>
      </c>
    </row>
    <row r="43" spans="1:22" x14ac:dyDescent="0.25">
      <c r="A43" s="25">
        <v>38</v>
      </c>
      <c r="B43" s="26" t="s">
        <v>82</v>
      </c>
      <c r="C43" s="27">
        <v>83257</v>
      </c>
      <c r="D43" s="27">
        <v>126866</v>
      </c>
      <c r="E43" s="58">
        <v>3</v>
      </c>
      <c r="F43" s="65">
        <f t="shared" si="5"/>
        <v>2.5</v>
      </c>
      <c r="G43" s="59">
        <f t="shared" si="0"/>
        <v>65.625936026989109</v>
      </c>
      <c r="H43" s="41">
        <f t="shared" si="6"/>
        <v>100</v>
      </c>
      <c r="I43" s="29">
        <v>10171</v>
      </c>
      <c r="J43" s="25">
        <f t="shared" si="1"/>
        <v>100</v>
      </c>
      <c r="K43" s="60">
        <v>110.79</v>
      </c>
      <c r="L43" s="25">
        <f t="shared" si="2"/>
        <v>80</v>
      </c>
      <c r="M43" s="46">
        <v>2.2400000000000002</v>
      </c>
      <c r="N43" s="25">
        <v>5</v>
      </c>
      <c r="O43" s="46">
        <v>96.97</v>
      </c>
      <c r="P43" s="28">
        <f t="shared" si="9"/>
        <v>1</v>
      </c>
      <c r="Q43" s="46">
        <v>12.31</v>
      </c>
      <c r="R43" s="28">
        <f>IF(Q43&gt;14,10,IF(Q43&gt;=7,5,1))</f>
        <v>5</v>
      </c>
      <c r="S43" s="43">
        <v>13.5</v>
      </c>
      <c r="T43" s="28">
        <f t="shared" si="4"/>
        <v>5</v>
      </c>
      <c r="U43" s="50">
        <f t="shared" si="7"/>
        <v>298.5</v>
      </c>
      <c r="V43" s="50">
        <f t="shared" si="8"/>
        <v>282.5</v>
      </c>
    </row>
    <row r="44" spans="1:22" x14ac:dyDescent="0.25">
      <c r="A44" s="25">
        <v>39</v>
      </c>
      <c r="B44" s="26" t="s">
        <v>83</v>
      </c>
      <c r="C44" s="27">
        <v>73343</v>
      </c>
      <c r="D44" s="27">
        <v>152485</v>
      </c>
      <c r="E44" s="41">
        <v>2</v>
      </c>
      <c r="F44" s="65">
        <f t="shared" si="5"/>
        <v>2</v>
      </c>
      <c r="G44" s="59">
        <f t="shared" si="0"/>
        <v>48.098501491950032</v>
      </c>
      <c r="H44" s="41">
        <f t="shared" si="6"/>
        <v>100</v>
      </c>
      <c r="I44" s="29">
        <v>15643</v>
      </c>
      <c r="J44" s="25">
        <f t="shared" si="1"/>
        <v>100</v>
      </c>
      <c r="K44" s="60">
        <v>142.1</v>
      </c>
      <c r="L44" s="25">
        <f t="shared" si="2"/>
        <v>80</v>
      </c>
      <c r="M44" s="46">
        <v>2.2400000000000002</v>
      </c>
      <c r="N44" s="25">
        <v>5</v>
      </c>
      <c r="O44" s="46">
        <v>166.67</v>
      </c>
      <c r="P44" s="28">
        <f t="shared" si="9"/>
        <v>5</v>
      </c>
      <c r="Q44" s="46">
        <v>11.34</v>
      </c>
      <c r="R44" s="28">
        <f t="shared" si="3"/>
        <v>5</v>
      </c>
      <c r="S44" s="43">
        <v>9.8000000000000007</v>
      </c>
      <c r="T44" s="28">
        <f t="shared" si="4"/>
        <v>1</v>
      </c>
      <c r="U44" s="50">
        <f t="shared" si="7"/>
        <v>298</v>
      </c>
      <c r="V44" s="50">
        <f t="shared" si="8"/>
        <v>282</v>
      </c>
    </row>
    <row r="45" spans="1:22" x14ac:dyDescent="0.25">
      <c r="A45" s="25">
        <v>40</v>
      </c>
      <c r="B45" s="26" t="s">
        <v>84</v>
      </c>
      <c r="C45" s="27">
        <v>68986</v>
      </c>
      <c r="D45" s="27">
        <v>141985</v>
      </c>
      <c r="E45" s="58">
        <v>2</v>
      </c>
      <c r="F45" s="65">
        <f t="shared" si="5"/>
        <v>2</v>
      </c>
      <c r="G45" s="59">
        <f t="shared" si="0"/>
        <v>48.586822551677997</v>
      </c>
      <c r="H45" s="41">
        <f t="shared" si="6"/>
        <v>100</v>
      </c>
      <c r="I45" s="29">
        <v>13051</v>
      </c>
      <c r="J45" s="25">
        <f t="shared" si="1"/>
        <v>100</v>
      </c>
      <c r="K45" s="60">
        <v>118.89</v>
      </c>
      <c r="L45" s="25">
        <f t="shared" si="2"/>
        <v>80</v>
      </c>
      <c r="M45" s="46">
        <v>2.2400000000000002</v>
      </c>
      <c r="N45" s="25">
        <v>5</v>
      </c>
      <c r="O45" s="46">
        <v>117.54</v>
      </c>
      <c r="P45" s="28">
        <f t="shared" si="9"/>
        <v>5</v>
      </c>
      <c r="Q45" s="46">
        <v>10.8</v>
      </c>
      <c r="R45" s="28">
        <f t="shared" si="3"/>
        <v>5</v>
      </c>
      <c r="S45" s="43">
        <v>16.600000000000001</v>
      </c>
      <c r="T45" s="28">
        <f t="shared" si="4"/>
        <v>5</v>
      </c>
      <c r="U45" s="50">
        <f t="shared" si="7"/>
        <v>302</v>
      </c>
      <c r="V45" s="50">
        <f t="shared" si="8"/>
        <v>282</v>
      </c>
    </row>
    <row r="46" spans="1:22" x14ac:dyDescent="0.25">
      <c r="A46" s="25">
        <v>41</v>
      </c>
      <c r="B46" s="26" t="s">
        <v>85</v>
      </c>
      <c r="C46" s="27">
        <v>86069</v>
      </c>
      <c r="D46" s="27">
        <v>143777</v>
      </c>
      <c r="E46" s="58">
        <v>3</v>
      </c>
      <c r="F46" s="65">
        <f t="shared" si="5"/>
        <v>2.5</v>
      </c>
      <c r="G46" s="59">
        <f t="shared" si="0"/>
        <v>59.862843152938225</v>
      </c>
      <c r="H46" s="41">
        <f t="shared" si="6"/>
        <v>100</v>
      </c>
      <c r="I46" s="29">
        <v>11097</v>
      </c>
      <c r="J46" s="25">
        <f t="shared" si="1"/>
        <v>100</v>
      </c>
      <c r="K46" s="60">
        <v>112.73</v>
      </c>
      <c r="L46" s="25">
        <f t="shared" si="2"/>
        <v>80</v>
      </c>
      <c r="M46" s="46">
        <v>2.2400000000000002</v>
      </c>
      <c r="N46" s="25">
        <v>5</v>
      </c>
      <c r="O46" s="46">
        <v>102.33</v>
      </c>
      <c r="P46" s="28">
        <f t="shared" si="9"/>
        <v>1</v>
      </c>
      <c r="Q46" s="46">
        <v>9.74</v>
      </c>
      <c r="R46" s="28">
        <f t="shared" si="3"/>
        <v>5</v>
      </c>
      <c r="S46" s="43">
        <v>8.6999999999999993</v>
      </c>
      <c r="T46" s="28">
        <f t="shared" si="4"/>
        <v>1</v>
      </c>
      <c r="U46" s="50">
        <f t="shared" si="7"/>
        <v>294.5</v>
      </c>
      <c r="V46" s="50">
        <f t="shared" si="8"/>
        <v>282.5</v>
      </c>
    </row>
    <row r="47" spans="1:22" x14ac:dyDescent="0.25">
      <c r="A47" s="25">
        <v>42</v>
      </c>
      <c r="B47" s="26" t="s">
        <v>86</v>
      </c>
      <c r="C47" s="27">
        <v>78606</v>
      </c>
      <c r="D47" s="27">
        <v>126649</v>
      </c>
      <c r="E47" s="58">
        <v>1</v>
      </c>
      <c r="F47" s="65">
        <f t="shared" si="5"/>
        <v>1.5</v>
      </c>
      <c r="G47" s="59">
        <f t="shared" si="0"/>
        <v>62.066024998223433</v>
      </c>
      <c r="H47" s="41">
        <f t="shared" si="6"/>
        <v>100</v>
      </c>
      <c r="I47" s="29">
        <v>11023</v>
      </c>
      <c r="J47" s="25">
        <f t="shared" si="1"/>
        <v>100</v>
      </c>
      <c r="K47" s="60">
        <v>102.7</v>
      </c>
      <c r="L47" s="25">
        <f t="shared" si="2"/>
        <v>80</v>
      </c>
      <c r="M47" s="46">
        <v>2.2400000000000002</v>
      </c>
      <c r="N47" s="25">
        <v>5</v>
      </c>
      <c r="O47" s="46">
        <v>111.11</v>
      </c>
      <c r="P47" s="28">
        <f t="shared" si="9"/>
        <v>2.5</v>
      </c>
      <c r="Q47" s="46">
        <v>12.64</v>
      </c>
      <c r="R47" s="28">
        <f t="shared" si="3"/>
        <v>5</v>
      </c>
      <c r="S47" s="43">
        <v>15.2</v>
      </c>
      <c r="T47" s="28">
        <f t="shared" si="4"/>
        <v>5</v>
      </c>
      <c r="U47" s="50">
        <f t="shared" si="7"/>
        <v>299</v>
      </c>
      <c r="V47" s="50">
        <f t="shared" si="8"/>
        <v>281.5</v>
      </c>
    </row>
    <row r="48" spans="1:22" x14ac:dyDescent="0.25">
      <c r="A48" s="25">
        <v>43</v>
      </c>
      <c r="B48" s="26" t="s">
        <v>87</v>
      </c>
      <c r="C48" s="27">
        <v>55316</v>
      </c>
      <c r="D48" s="27">
        <v>114929</v>
      </c>
      <c r="E48" s="58">
        <v>1</v>
      </c>
      <c r="F48" s="65">
        <f t="shared" si="5"/>
        <v>1.5</v>
      </c>
      <c r="G48" s="59">
        <f t="shared" si="0"/>
        <v>48.13058496985095</v>
      </c>
      <c r="H48" s="41">
        <f t="shared" si="6"/>
        <v>100</v>
      </c>
      <c r="I48" s="29">
        <v>12247</v>
      </c>
      <c r="J48" s="25">
        <f t="shared" si="1"/>
        <v>100</v>
      </c>
      <c r="K48" s="60">
        <v>54.2</v>
      </c>
      <c r="L48" s="25">
        <f t="shared" si="2"/>
        <v>80</v>
      </c>
      <c r="M48" s="46">
        <v>2.2400000000000002</v>
      </c>
      <c r="N48" s="25">
        <v>5</v>
      </c>
      <c r="O48" s="46">
        <v>112</v>
      </c>
      <c r="P48" s="28">
        <f t="shared" si="9"/>
        <v>2.5</v>
      </c>
      <c r="Q48" s="46">
        <v>12.59</v>
      </c>
      <c r="R48" s="28">
        <f t="shared" si="3"/>
        <v>5</v>
      </c>
      <c r="S48" s="43">
        <v>13.4</v>
      </c>
      <c r="T48" s="28">
        <f t="shared" si="4"/>
        <v>5</v>
      </c>
      <c r="U48" s="50">
        <f t="shared" si="7"/>
        <v>299</v>
      </c>
      <c r="V48" s="50">
        <f t="shared" si="8"/>
        <v>281.5</v>
      </c>
    </row>
    <row r="49" spans="1:22" x14ac:dyDescent="0.25">
      <c r="A49" s="25">
        <v>44</v>
      </c>
      <c r="B49" s="26" t="s">
        <v>88</v>
      </c>
      <c r="C49" s="27">
        <v>97083</v>
      </c>
      <c r="D49" s="27">
        <v>160243</v>
      </c>
      <c r="E49" s="58">
        <v>1</v>
      </c>
      <c r="F49" s="65">
        <f t="shared" si="5"/>
        <v>1.5</v>
      </c>
      <c r="G49" s="59">
        <f t="shared" si="0"/>
        <v>60.584861741230512</v>
      </c>
      <c r="H49" s="41">
        <f t="shared" si="6"/>
        <v>100</v>
      </c>
      <c r="I49" s="29">
        <v>14028</v>
      </c>
      <c r="J49" s="25">
        <f t="shared" si="1"/>
        <v>100</v>
      </c>
      <c r="K49" s="60">
        <v>48.79</v>
      </c>
      <c r="L49" s="25">
        <f t="shared" si="2"/>
        <v>80</v>
      </c>
      <c r="M49" s="46">
        <v>2.2400000000000002</v>
      </c>
      <c r="N49" s="25">
        <v>5</v>
      </c>
      <c r="O49" s="46">
        <v>117.65</v>
      </c>
      <c r="P49" s="28">
        <f t="shared" si="9"/>
        <v>5</v>
      </c>
      <c r="Q49" s="46">
        <v>12.79</v>
      </c>
      <c r="R49" s="28">
        <f t="shared" si="3"/>
        <v>5</v>
      </c>
      <c r="S49" s="43">
        <v>14.7</v>
      </c>
      <c r="T49" s="28">
        <f t="shared" si="4"/>
        <v>5</v>
      </c>
      <c r="U49" s="50">
        <f t="shared" si="7"/>
        <v>301.5</v>
      </c>
      <c r="V49" s="50">
        <f t="shared" si="8"/>
        <v>281.5</v>
      </c>
    </row>
    <row r="50" spans="1:22" x14ac:dyDescent="0.25">
      <c r="A50" s="25">
        <v>45</v>
      </c>
      <c r="B50" s="26" t="s">
        <v>89</v>
      </c>
      <c r="C50" s="27">
        <v>65637</v>
      </c>
      <c r="D50" s="27">
        <v>101996</v>
      </c>
      <c r="E50" s="58">
        <v>1</v>
      </c>
      <c r="F50" s="65">
        <f t="shared" si="5"/>
        <v>1.5</v>
      </c>
      <c r="G50" s="59">
        <f t="shared" si="0"/>
        <v>64.352523628377583</v>
      </c>
      <c r="H50" s="41">
        <f t="shared" si="6"/>
        <v>100</v>
      </c>
      <c r="I50" s="29">
        <v>10276</v>
      </c>
      <c r="J50" s="25">
        <f t="shared" si="1"/>
        <v>100</v>
      </c>
      <c r="K50" s="60">
        <v>47.86</v>
      </c>
      <c r="L50" s="25">
        <f t="shared" si="2"/>
        <v>80</v>
      </c>
      <c r="M50" s="46">
        <v>2.2400000000000002</v>
      </c>
      <c r="N50" s="25">
        <v>5</v>
      </c>
      <c r="O50" s="46">
        <v>114.29</v>
      </c>
      <c r="P50" s="28">
        <f t="shared" si="9"/>
        <v>5</v>
      </c>
      <c r="Q50" s="46">
        <v>10.73</v>
      </c>
      <c r="R50" s="28">
        <f t="shared" si="3"/>
        <v>5</v>
      </c>
      <c r="S50" s="43">
        <v>15.9</v>
      </c>
      <c r="T50" s="28">
        <f t="shared" si="4"/>
        <v>5</v>
      </c>
      <c r="U50" s="50">
        <f t="shared" si="7"/>
        <v>301.5</v>
      </c>
      <c r="V50" s="50">
        <f t="shared" si="8"/>
        <v>281.5</v>
      </c>
    </row>
    <row r="51" spans="1:22" x14ac:dyDescent="0.25">
      <c r="A51" s="25">
        <v>46</v>
      </c>
      <c r="B51" s="26" t="s">
        <v>90</v>
      </c>
      <c r="C51" s="27">
        <v>63583</v>
      </c>
      <c r="D51" s="27">
        <v>129627</v>
      </c>
      <c r="E51" s="58">
        <v>1</v>
      </c>
      <c r="F51" s="65">
        <f t="shared" si="5"/>
        <v>1.5</v>
      </c>
      <c r="G51" s="59">
        <f t="shared" si="0"/>
        <v>49.050737886397123</v>
      </c>
      <c r="H51" s="41">
        <f t="shared" si="6"/>
        <v>100</v>
      </c>
      <c r="I51" s="29">
        <v>16018</v>
      </c>
      <c r="J51" s="25">
        <f t="shared" si="1"/>
        <v>100</v>
      </c>
      <c r="K51" s="60">
        <v>82.85</v>
      </c>
      <c r="L51" s="25">
        <f t="shared" si="2"/>
        <v>80</v>
      </c>
      <c r="M51" s="46">
        <v>2.2400000000000002</v>
      </c>
      <c r="N51" s="25">
        <v>5</v>
      </c>
      <c r="O51" s="46">
        <v>86.49</v>
      </c>
      <c r="P51" s="28">
        <f t="shared" si="9"/>
        <v>1</v>
      </c>
      <c r="Q51" s="46">
        <v>11.21</v>
      </c>
      <c r="R51" s="28">
        <f t="shared" si="3"/>
        <v>5</v>
      </c>
      <c r="S51" s="43">
        <v>10.4</v>
      </c>
      <c r="T51" s="28">
        <f t="shared" si="4"/>
        <v>5</v>
      </c>
      <c r="U51" s="50">
        <f t="shared" si="7"/>
        <v>297.5</v>
      </c>
      <c r="V51" s="50">
        <f t="shared" si="8"/>
        <v>281.5</v>
      </c>
    </row>
    <row r="52" spans="1:22" x14ac:dyDescent="0.25">
      <c r="A52" s="25">
        <v>47</v>
      </c>
      <c r="B52" s="26" t="s">
        <v>91</v>
      </c>
      <c r="C52" s="27">
        <v>67970</v>
      </c>
      <c r="D52" s="27">
        <v>119446</v>
      </c>
      <c r="E52" s="58">
        <v>2</v>
      </c>
      <c r="F52" s="65">
        <f t="shared" si="5"/>
        <v>2</v>
      </c>
      <c r="G52" s="59">
        <f t="shared" si="0"/>
        <v>56.904375198834622</v>
      </c>
      <c r="H52" s="41">
        <f t="shared" si="6"/>
        <v>100</v>
      </c>
      <c r="I52" s="29">
        <v>18933</v>
      </c>
      <c r="J52" s="25">
        <f t="shared" si="1"/>
        <v>100</v>
      </c>
      <c r="K52" s="60">
        <v>96.24</v>
      </c>
      <c r="L52" s="25">
        <f t="shared" si="2"/>
        <v>80</v>
      </c>
      <c r="M52" s="46">
        <v>2.2400000000000002</v>
      </c>
      <c r="N52" s="25">
        <v>5</v>
      </c>
      <c r="O52" s="46">
        <v>131.75</v>
      </c>
      <c r="P52" s="28">
        <f t="shared" si="9"/>
        <v>5</v>
      </c>
      <c r="Q52" s="46">
        <v>9.99</v>
      </c>
      <c r="R52" s="28">
        <f t="shared" si="3"/>
        <v>5</v>
      </c>
      <c r="S52" s="43">
        <v>12</v>
      </c>
      <c r="T52" s="28">
        <f t="shared" si="4"/>
        <v>5</v>
      </c>
      <c r="U52" s="50">
        <f t="shared" si="7"/>
        <v>302</v>
      </c>
      <c r="V52" s="50">
        <f t="shared" si="8"/>
        <v>282</v>
      </c>
    </row>
    <row r="53" spans="1:22" x14ac:dyDescent="0.25">
      <c r="A53" s="25">
        <v>48</v>
      </c>
      <c r="B53" s="26" t="s">
        <v>92</v>
      </c>
      <c r="C53" s="27">
        <v>44647</v>
      </c>
      <c r="D53" s="27">
        <v>132924</v>
      </c>
      <c r="E53" s="58">
        <v>1</v>
      </c>
      <c r="F53" s="65">
        <f t="shared" si="5"/>
        <v>1.5</v>
      </c>
      <c r="G53" s="59">
        <f t="shared" si="0"/>
        <v>33.588366284493389</v>
      </c>
      <c r="H53" s="41">
        <f t="shared" si="6"/>
        <v>100</v>
      </c>
      <c r="I53" s="29">
        <v>14749</v>
      </c>
      <c r="J53" s="25">
        <f t="shared" si="1"/>
        <v>100</v>
      </c>
      <c r="K53" s="60">
        <v>65.02</v>
      </c>
      <c r="L53" s="25">
        <f t="shared" si="2"/>
        <v>80</v>
      </c>
      <c r="M53" s="46">
        <v>2.2400000000000002</v>
      </c>
      <c r="N53" s="25">
        <v>5</v>
      </c>
      <c r="O53" s="46">
        <v>114.49</v>
      </c>
      <c r="P53" s="28">
        <f t="shared" si="9"/>
        <v>5</v>
      </c>
      <c r="Q53" s="46">
        <v>8.18</v>
      </c>
      <c r="R53" s="28">
        <f t="shared" si="3"/>
        <v>5</v>
      </c>
      <c r="S53" s="43">
        <v>10.7</v>
      </c>
      <c r="T53" s="28">
        <f t="shared" si="4"/>
        <v>5</v>
      </c>
      <c r="U53" s="50">
        <f t="shared" si="7"/>
        <v>301.5</v>
      </c>
      <c r="V53" s="50">
        <f t="shared" si="8"/>
        <v>281.5</v>
      </c>
    </row>
    <row r="54" spans="1:22" x14ac:dyDescent="0.25">
      <c r="A54" s="25">
        <v>49</v>
      </c>
      <c r="B54" s="26" t="s">
        <v>93</v>
      </c>
      <c r="C54" s="27">
        <v>96824</v>
      </c>
      <c r="D54" s="27">
        <v>168181</v>
      </c>
      <c r="E54" s="58">
        <v>1</v>
      </c>
      <c r="F54" s="65">
        <f t="shared" si="5"/>
        <v>1.5</v>
      </c>
      <c r="G54" s="59">
        <f t="shared" si="0"/>
        <v>57.571307103656174</v>
      </c>
      <c r="H54" s="41">
        <f t="shared" si="6"/>
        <v>100</v>
      </c>
      <c r="I54" s="29">
        <v>16204</v>
      </c>
      <c r="J54" s="25">
        <f t="shared" si="1"/>
        <v>100</v>
      </c>
      <c r="K54" s="60">
        <v>99.77</v>
      </c>
      <c r="L54" s="25">
        <f t="shared" si="2"/>
        <v>80</v>
      </c>
      <c r="M54" s="46">
        <v>2.2400000000000002</v>
      </c>
      <c r="N54" s="25">
        <v>5</v>
      </c>
      <c r="O54" s="46">
        <v>131.34</v>
      </c>
      <c r="P54" s="28">
        <f t="shared" si="9"/>
        <v>5</v>
      </c>
      <c r="Q54" s="46">
        <v>12.08</v>
      </c>
      <c r="R54" s="28">
        <f t="shared" si="3"/>
        <v>5</v>
      </c>
      <c r="S54" s="43">
        <v>15.1</v>
      </c>
      <c r="T54" s="28">
        <f t="shared" si="4"/>
        <v>5</v>
      </c>
      <c r="U54" s="50">
        <f t="shared" si="7"/>
        <v>301.5</v>
      </c>
      <c r="V54" s="50">
        <f t="shared" si="8"/>
        <v>281.5</v>
      </c>
    </row>
    <row r="55" spans="1:22" x14ac:dyDescent="0.25">
      <c r="A55" s="25">
        <v>50</v>
      </c>
      <c r="B55" s="26" t="s">
        <v>94</v>
      </c>
      <c r="C55" s="27">
        <v>68230</v>
      </c>
      <c r="D55" s="27">
        <v>112449</v>
      </c>
      <c r="E55" s="58">
        <v>2</v>
      </c>
      <c r="F55" s="65">
        <f t="shared" si="5"/>
        <v>2</v>
      </c>
      <c r="G55" s="59">
        <f t="shared" si="0"/>
        <v>60.676395521525315</v>
      </c>
      <c r="H55" s="41">
        <f t="shared" si="6"/>
        <v>100</v>
      </c>
      <c r="I55" s="29">
        <v>11302</v>
      </c>
      <c r="J55" s="25">
        <f t="shared" si="1"/>
        <v>100</v>
      </c>
      <c r="K55" s="60">
        <v>71.56</v>
      </c>
      <c r="L55" s="25">
        <f t="shared" si="2"/>
        <v>80</v>
      </c>
      <c r="M55" s="46">
        <v>2.2400000000000002</v>
      </c>
      <c r="N55" s="25">
        <v>5</v>
      </c>
      <c r="O55" s="46">
        <v>95.83</v>
      </c>
      <c r="P55" s="28">
        <f t="shared" si="9"/>
        <v>1</v>
      </c>
      <c r="Q55" s="46">
        <v>11.48</v>
      </c>
      <c r="R55" s="28">
        <f t="shared" si="3"/>
        <v>5</v>
      </c>
      <c r="S55" s="43">
        <v>13.8</v>
      </c>
      <c r="T55" s="28">
        <f t="shared" si="4"/>
        <v>5</v>
      </c>
      <c r="U55" s="50">
        <f t="shared" si="7"/>
        <v>298</v>
      </c>
      <c r="V55" s="50">
        <f t="shared" si="8"/>
        <v>282</v>
      </c>
    </row>
    <row r="56" spans="1:22" x14ac:dyDescent="0.25">
      <c r="A56" s="25">
        <v>51</v>
      </c>
      <c r="B56" s="26" t="s">
        <v>95</v>
      </c>
      <c r="C56" s="27">
        <v>101051</v>
      </c>
      <c r="D56" s="27">
        <v>148800</v>
      </c>
      <c r="E56" s="58">
        <v>3</v>
      </c>
      <c r="F56" s="65">
        <f t="shared" si="5"/>
        <v>2.5</v>
      </c>
      <c r="G56" s="59">
        <f t="shared" si="0"/>
        <v>67.910618279569889</v>
      </c>
      <c r="H56" s="41">
        <f t="shared" si="6"/>
        <v>100</v>
      </c>
      <c r="I56" s="29">
        <v>13096</v>
      </c>
      <c r="J56" s="25">
        <f t="shared" si="1"/>
        <v>100</v>
      </c>
      <c r="K56" s="60">
        <v>119.18</v>
      </c>
      <c r="L56" s="25">
        <f t="shared" si="2"/>
        <v>80</v>
      </c>
      <c r="M56" s="46">
        <v>2.2400000000000002</v>
      </c>
      <c r="N56" s="25">
        <v>5</v>
      </c>
      <c r="O56" s="46">
        <v>98.11</v>
      </c>
      <c r="P56" s="28">
        <f t="shared" si="9"/>
        <v>1</v>
      </c>
      <c r="Q56" s="46">
        <v>8.82</v>
      </c>
      <c r="R56" s="28">
        <f t="shared" si="3"/>
        <v>5</v>
      </c>
      <c r="S56" s="43">
        <v>14.8</v>
      </c>
      <c r="T56" s="28">
        <f t="shared" si="4"/>
        <v>5</v>
      </c>
      <c r="U56" s="50">
        <f t="shared" si="7"/>
        <v>298.5</v>
      </c>
      <c r="V56" s="50">
        <f t="shared" si="8"/>
        <v>282.5</v>
      </c>
    </row>
    <row r="57" spans="1:22" x14ac:dyDescent="0.25">
      <c r="A57" s="25">
        <v>52</v>
      </c>
      <c r="B57" s="26" t="s">
        <v>96</v>
      </c>
      <c r="C57" s="27">
        <v>113789</v>
      </c>
      <c r="D57" s="27">
        <v>160261</v>
      </c>
      <c r="E57" s="58">
        <v>3</v>
      </c>
      <c r="F57" s="65">
        <f t="shared" si="5"/>
        <v>2.5</v>
      </c>
      <c r="G57" s="59">
        <f t="shared" si="0"/>
        <v>71.002302494056565</v>
      </c>
      <c r="H57" s="41">
        <f t="shared" si="6"/>
        <v>150</v>
      </c>
      <c r="I57" s="29">
        <v>16554</v>
      </c>
      <c r="J57" s="25">
        <f t="shared" si="1"/>
        <v>100</v>
      </c>
      <c r="K57" s="60">
        <v>144.28</v>
      </c>
      <c r="L57" s="25">
        <f t="shared" si="2"/>
        <v>80</v>
      </c>
      <c r="M57" s="46">
        <v>2.2400000000000002</v>
      </c>
      <c r="N57" s="25">
        <v>5</v>
      </c>
      <c r="O57" s="46">
        <v>101.33</v>
      </c>
      <c r="P57" s="28">
        <f t="shared" si="9"/>
        <v>1</v>
      </c>
      <c r="Q57" s="46">
        <v>8.61</v>
      </c>
      <c r="R57" s="28">
        <f t="shared" si="3"/>
        <v>5</v>
      </c>
      <c r="S57" s="43">
        <v>15.4</v>
      </c>
      <c r="T57" s="28">
        <f t="shared" si="4"/>
        <v>5</v>
      </c>
      <c r="U57" s="50">
        <f t="shared" si="7"/>
        <v>348.5</v>
      </c>
      <c r="V57" s="50">
        <f t="shared" si="8"/>
        <v>332.5</v>
      </c>
    </row>
    <row r="58" spans="1:22" x14ac:dyDescent="0.25">
      <c r="A58" s="25">
        <v>53</v>
      </c>
      <c r="B58" s="26" t="s">
        <v>97</v>
      </c>
      <c r="C58" s="27">
        <v>68196</v>
      </c>
      <c r="D58" s="27">
        <v>109942</v>
      </c>
      <c r="E58" s="58">
        <v>1</v>
      </c>
      <c r="F58" s="65">
        <f t="shared" si="5"/>
        <v>1.5</v>
      </c>
      <c r="G58" s="59">
        <f t="shared" si="0"/>
        <v>62.029069873205877</v>
      </c>
      <c r="H58" s="41">
        <f t="shared" si="6"/>
        <v>100</v>
      </c>
      <c r="I58" s="29">
        <v>12172</v>
      </c>
      <c r="J58" s="25">
        <f t="shared" si="1"/>
        <v>100</v>
      </c>
      <c r="K58" s="60">
        <v>60.9</v>
      </c>
      <c r="L58" s="25">
        <f t="shared" si="2"/>
        <v>80</v>
      </c>
      <c r="M58" s="46">
        <v>2.2400000000000002</v>
      </c>
      <c r="N58" s="25">
        <v>5</v>
      </c>
      <c r="O58" s="46">
        <v>98.33</v>
      </c>
      <c r="P58" s="28">
        <f t="shared" si="9"/>
        <v>1</v>
      </c>
      <c r="Q58" s="46">
        <v>11.67</v>
      </c>
      <c r="R58" s="28">
        <f t="shared" si="3"/>
        <v>5</v>
      </c>
      <c r="S58" s="43">
        <v>12.6</v>
      </c>
      <c r="T58" s="28">
        <f>IF(S58&gt;=10,5,1)</f>
        <v>5</v>
      </c>
      <c r="U58" s="50">
        <f t="shared" si="7"/>
        <v>297.5</v>
      </c>
      <c r="V58" s="50">
        <f t="shared" si="8"/>
        <v>281.5</v>
      </c>
    </row>
    <row r="59" spans="1:22" x14ac:dyDescent="0.25">
      <c r="A59" s="25">
        <v>54</v>
      </c>
      <c r="B59" s="26" t="s">
        <v>98</v>
      </c>
      <c r="C59" s="27">
        <v>89691</v>
      </c>
      <c r="D59" s="27">
        <v>143992</v>
      </c>
      <c r="E59" s="58">
        <v>1</v>
      </c>
      <c r="F59" s="65">
        <f t="shared" si="5"/>
        <v>1.5</v>
      </c>
      <c r="G59" s="59">
        <f t="shared" si="0"/>
        <v>62.288877159842215</v>
      </c>
      <c r="H59" s="41">
        <f t="shared" si="6"/>
        <v>100</v>
      </c>
      <c r="I59" s="29">
        <v>19638</v>
      </c>
      <c r="J59" s="25">
        <f t="shared" si="1"/>
        <v>100</v>
      </c>
      <c r="K59" s="60">
        <v>58.07</v>
      </c>
      <c r="L59" s="25">
        <f t="shared" si="2"/>
        <v>80</v>
      </c>
      <c r="M59" s="46">
        <v>2.2400000000000002</v>
      </c>
      <c r="N59" s="25">
        <v>5</v>
      </c>
      <c r="O59" s="46">
        <v>92.59</v>
      </c>
      <c r="P59" s="28">
        <f t="shared" si="9"/>
        <v>1</v>
      </c>
      <c r="Q59" s="46">
        <v>11.96</v>
      </c>
      <c r="R59" s="28">
        <f t="shared" si="3"/>
        <v>5</v>
      </c>
      <c r="S59" s="43">
        <v>8.6999999999999993</v>
      </c>
      <c r="T59" s="28">
        <f t="shared" ref="T59:T60" si="11">IF(S59&gt;=10,5,1)</f>
        <v>1</v>
      </c>
      <c r="U59" s="50">
        <f t="shared" si="7"/>
        <v>293.5</v>
      </c>
      <c r="V59" s="50">
        <f t="shared" si="8"/>
        <v>281.5</v>
      </c>
    </row>
    <row r="60" spans="1:22" x14ac:dyDescent="0.25">
      <c r="A60" s="25">
        <v>55</v>
      </c>
      <c r="B60" s="26" t="s">
        <v>99</v>
      </c>
      <c r="C60" s="27">
        <v>75149</v>
      </c>
      <c r="D60" s="27">
        <v>138755</v>
      </c>
      <c r="E60" s="58">
        <v>1</v>
      </c>
      <c r="F60" s="65">
        <f t="shared" si="5"/>
        <v>1.5</v>
      </c>
      <c r="G60" s="59">
        <f t="shared" si="0"/>
        <v>54.159489748117181</v>
      </c>
      <c r="H60" s="41">
        <f t="shared" si="6"/>
        <v>100</v>
      </c>
      <c r="I60" s="29">
        <v>19450</v>
      </c>
      <c r="J60" s="25">
        <f t="shared" si="1"/>
        <v>100</v>
      </c>
      <c r="K60" s="60">
        <v>45.25</v>
      </c>
      <c r="L60" s="25">
        <f t="shared" si="2"/>
        <v>80</v>
      </c>
      <c r="M60" s="46">
        <v>2.2400000000000002</v>
      </c>
      <c r="N60" s="25">
        <v>5</v>
      </c>
      <c r="O60" s="46">
        <v>101.35</v>
      </c>
      <c r="P60" s="28">
        <f t="shared" si="9"/>
        <v>1</v>
      </c>
      <c r="Q60" s="46">
        <v>11.77</v>
      </c>
      <c r="R60" s="28">
        <f t="shared" si="3"/>
        <v>5</v>
      </c>
      <c r="S60" s="43">
        <v>12.3</v>
      </c>
      <c r="T60" s="28">
        <f t="shared" si="11"/>
        <v>5</v>
      </c>
      <c r="U60" s="50">
        <f t="shared" si="7"/>
        <v>297.5</v>
      </c>
      <c r="V60" s="50">
        <f t="shared" si="8"/>
        <v>281.5</v>
      </c>
    </row>
    <row r="61" spans="1:22" x14ac:dyDescent="0.25">
      <c r="A61" s="25">
        <v>56</v>
      </c>
      <c r="B61" s="26" t="s">
        <v>100</v>
      </c>
      <c r="C61" s="27">
        <v>42899</v>
      </c>
      <c r="D61" s="27">
        <v>133659</v>
      </c>
      <c r="E61" s="58">
        <v>1</v>
      </c>
      <c r="F61" s="65">
        <f t="shared" si="5"/>
        <v>1.5</v>
      </c>
      <c r="G61" s="59">
        <f t="shared" si="0"/>
        <v>32.095855872032558</v>
      </c>
      <c r="H61" s="41">
        <f t="shared" si="6"/>
        <v>100</v>
      </c>
      <c r="I61" s="29">
        <v>18546</v>
      </c>
      <c r="J61" s="25">
        <f t="shared" si="1"/>
        <v>100</v>
      </c>
      <c r="K61" s="60">
        <v>45.08</v>
      </c>
      <c r="L61" s="25">
        <f t="shared" si="2"/>
        <v>80</v>
      </c>
      <c r="M61" s="46">
        <v>2.2400000000000002</v>
      </c>
      <c r="N61" s="25">
        <v>5</v>
      </c>
      <c r="O61" s="46">
        <v>126.39</v>
      </c>
      <c r="P61" s="28">
        <f t="shared" si="9"/>
        <v>5</v>
      </c>
      <c r="Q61" s="46">
        <v>13.84</v>
      </c>
      <c r="R61" s="28">
        <f t="shared" si="3"/>
        <v>5</v>
      </c>
      <c r="S61" s="43">
        <v>11.1</v>
      </c>
      <c r="T61" s="28">
        <f t="shared" si="4"/>
        <v>5</v>
      </c>
      <c r="U61" s="50">
        <f t="shared" si="7"/>
        <v>301.5</v>
      </c>
      <c r="V61" s="50">
        <f t="shared" si="8"/>
        <v>281.5</v>
      </c>
    </row>
    <row r="62" spans="1:22" x14ac:dyDescent="0.25">
      <c r="A62" s="25">
        <v>57</v>
      </c>
      <c r="B62" s="26" t="s">
        <v>101</v>
      </c>
      <c r="C62" s="27">
        <v>62521</v>
      </c>
      <c r="D62" s="27">
        <v>153037</v>
      </c>
      <c r="E62" s="58">
        <v>1</v>
      </c>
      <c r="F62" s="65">
        <f t="shared" si="5"/>
        <v>1.5</v>
      </c>
      <c r="G62" s="59">
        <f t="shared" si="0"/>
        <v>40.853519083620299</v>
      </c>
      <c r="H62" s="41">
        <f t="shared" si="6"/>
        <v>100</v>
      </c>
      <c r="I62" s="29">
        <v>15805</v>
      </c>
      <c r="J62" s="25">
        <f t="shared" si="1"/>
        <v>100</v>
      </c>
      <c r="K62" s="60">
        <v>60.84</v>
      </c>
      <c r="L62" s="25">
        <f t="shared" si="2"/>
        <v>80</v>
      </c>
      <c r="M62" s="46">
        <v>2.2400000000000002</v>
      </c>
      <c r="N62" s="25">
        <v>5</v>
      </c>
      <c r="O62" s="46">
        <v>114.63</v>
      </c>
      <c r="P62" s="28">
        <f>IF(O62&gt;112,5,IF(O62&gt;=109,2.5,1))</f>
        <v>5</v>
      </c>
      <c r="Q62" s="46">
        <v>11.58</v>
      </c>
      <c r="R62" s="28">
        <f t="shared" si="3"/>
        <v>5</v>
      </c>
      <c r="S62" s="43">
        <v>11</v>
      </c>
      <c r="T62" s="28">
        <f t="shared" si="4"/>
        <v>5</v>
      </c>
      <c r="U62" s="50">
        <f t="shared" si="7"/>
        <v>301.5</v>
      </c>
      <c r="V62" s="50">
        <f t="shared" si="8"/>
        <v>281.5</v>
      </c>
    </row>
    <row r="63" spans="1:22" x14ac:dyDescent="0.25">
      <c r="A63" s="25">
        <v>58</v>
      </c>
      <c r="B63" s="26" t="s">
        <v>102</v>
      </c>
      <c r="C63" s="27">
        <v>72082</v>
      </c>
      <c r="D63" s="27">
        <v>155765</v>
      </c>
      <c r="E63" s="58">
        <v>1</v>
      </c>
      <c r="F63" s="65">
        <f t="shared" si="5"/>
        <v>1.5</v>
      </c>
      <c r="G63" s="59">
        <f t="shared" si="0"/>
        <v>46.276121079831803</v>
      </c>
      <c r="H63" s="41">
        <f t="shared" si="6"/>
        <v>100</v>
      </c>
      <c r="I63" s="29">
        <v>19521</v>
      </c>
      <c r="J63" s="25">
        <f t="shared" si="1"/>
        <v>100</v>
      </c>
      <c r="K63" s="60">
        <v>51.2</v>
      </c>
      <c r="L63" s="25">
        <f t="shared" si="2"/>
        <v>80</v>
      </c>
      <c r="M63" s="46">
        <v>2.2400000000000002</v>
      </c>
      <c r="N63" s="25">
        <v>5</v>
      </c>
      <c r="O63" s="46">
        <v>122.11</v>
      </c>
      <c r="P63" s="28">
        <f t="shared" si="9"/>
        <v>5</v>
      </c>
      <c r="Q63" s="46">
        <v>12.28</v>
      </c>
      <c r="R63" s="28">
        <f t="shared" si="3"/>
        <v>5</v>
      </c>
      <c r="S63" s="43">
        <v>10.3</v>
      </c>
      <c r="T63" s="28">
        <f t="shared" si="4"/>
        <v>5</v>
      </c>
      <c r="U63" s="50">
        <f t="shared" si="7"/>
        <v>301.5</v>
      </c>
      <c r="V63" s="50">
        <f t="shared" si="8"/>
        <v>281.5</v>
      </c>
    </row>
    <row r="64" spans="1:22" x14ac:dyDescent="0.25">
      <c r="A64" s="25">
        <v>59</v>
      </c>
      <c r="B64" s="26" t="s">
        <v>103</v>
      </c>
      <c r="C64" s="27">
        <v>50301</v>
      </c>
      <c r="D64" s="27">
        <v>105268</v>
      </c>
      <c r="E64" s="58">
        <v>1</v>
      </c>
      <c r="F64" s="65">
        <f t="shared" si="5"/>
        <v>1.5</v>
      </c>
      <c r="G64" s="59">
        <f t="shared" si="0"/>
        <v>47.783751947410416</v>
      </c>
      <c r="H64" s="41">
        <f t="shared" si="6"/>
        <v>100</v>
      </c>
      <c r="I64" s="29">
        <v>11408</v>
      </c>
      <c r="J64" s="25">
        <f t="shared" si="1"/>
        <v>100</v>
      </c>
      <c r="K64" s="60">
        <v>79.38</v>
      </c>
      <c r="L64" s="25">
        <f t="shared" si="2"/>
        <v>80</v>
      </c>
      <c r="M64" s="46">
        <v>2.2400000000000002</v>
      </c>
      <c r="N64" s="25">
        <v>5</v>
      </c>
      <c r="O64" s="46">
        <v>112.68</v>
      </c>
      <c r="P64" s="28">
        <f t="shared" si="9"/>
        <v>5</v>
      </c>
      <c r="Q64" s="46">
        <v>12.55</v>
      </c>
      <c r="R64" s="28">
        <f t="shared" si="3"/>
        <v>5</v>
      </c>
      <c r="S64" s="43">
        <v>14.8</v>
      </c>
      <c r="T64" s="28">
        <f t="shared" si="4"/>
        <v>5</v>
      </c>
      <c r="U64" s="50">
        <f t="shared" si="7"/>
        <v>301.5</v>
      </c>
      <c r="V64" s="50">
        <f t="shared" si="8"/>
        <v>281.5</v>
      </c>
    </row>
    <row r="65" spans="1:22" x14ac:dyDescent="0.25">
      <c r="A65" s="25">
        <v>60</v>
      </c>
      <c r="B65" s="26" t="s">
        <v>104</v>
      </c>
      <c r="C65" s="27">
        <v>52364</v>
      </c>
      <c r="D65" s="27">
        <v>83737</v>
      </c>
      <c r="E65" s="58">
        <v>3</v>
      </c>
      <c r="F65" s="65">
        <f t="shared" si="5"/>
        <v>2.5</v>
      </c>
      <c r="G65" s="59">
        <f t="shared" si="0"/>
        <v>62.53388585690913</v>
      </c>
      <c r="H65" s="41">
        <f t="shared" si="6"/>
        <v>100</v>
      </c>
      <c r="I65" s="29">
        <v>5628</v>
      </c>
      <c r="J65" s="25">
        <f t="shared" si="1"/>
        <v>50</v>
      </c>
      <c r="K65" s="60">
        <v>153.46</v>
      </c>
      <c r="L65" s="25">
        <f t="shared" si="2"/>
        <v>80</v>
      </c>
      <c r="M65" s="46">
        <v>2.2400000000000002</v>
      </c>
      <c r="N65" s="25">
        <v>5</v>
      </c>
      <c r="O65" s="46">
        <v>185.71</v>
      </c>
      <c r="P65" s="28">
        <f t="shared" si="9"/>
        <v>5</v>
      </c>
      <c r="Q65" s="46">
        <v>11.19</v>
      </c>
      <c r="R65" s="28">
        <f t="shared" si="3"/>
        <v>5</v>
      </c>
      <c r="S65" s="43">
        <v>16.2</v>
      </c>
      <c r="T65" s="28">
        <f t="shared" si="4"/>
        <v>5</v>
      </c>
      <c r="U65" s="50">
        <f t="shared" si="7"/>
        <v>252.5</v>
      </c>
      <c r="V65" s="50">
        <f t="shared" si="8"/>
        <v>232.5</v>
      </c>
    </row>
    <row r="66" spans="1:22" x14ac:dyDescent="0.25">
      <c r="A66" s="25">
        <v>61</v>
      </c>
      <c r="B66" s="26" t="s">
        <v>105</v>
      </c>
      <c r="C66" s="27">
        <v>92929</v>
      </c>
      <c r="D66" s="27">
        <v>134655</v>
      </c>
      <c r="E66" s="58">
        <v>3</v>
      </c>
      <c r="F66" s="65">
        <f t="shared" si="5"/>
        <v>2.5</v>
      </c>
      <c r="G66" s="59">
        <f t="shared" si="0"/>
        <v>69.012661988043519</v>
      </c>
      <c r="H66" s="41">
        <f t="shared" si="6"/>
        <v>100</v>
      </c>
      <c r="I66" s="29">
        <v>9213</v>
      </c>
      <c r="J66" s="25">
        <f t="shared" si="1"/>
        <v>50</v>
      </c>
      <c r="K66" s="60">
        <v>163.06</v>
      </c>
      <c r="L66" s="25">
        <f t="shared" si="2"/>
        <v>80</v>
      </c>
      <c r="M66" s="46">
        <v>2.2400000000000002</v>
      </c>
      <c r="N66" s="25">
        <v>5</v>
      </c>
      <c r="O66" s="46">
        <v>141.46</v>
      </c>
      <c r="P66" s="28">
        <f t="shared" si="9"/>
        <v>5</v>
      </c>
      <c r="Q66" s="46">
        <v>8</v>
      </c>
      <c r="R66" s="28">
        <f t="shared" si="3"/>
        <v>5</v>
      </c>
      <c r="S66" s="43">
        <v>15.7</v>
      </c>
      <c r="T66" s="28">
        <f t="shared" si="4"/>
        <v>5</v>
      </c>
      <c r="U66" s="50">
        <f t="shared" si="7"/>
        <v>252.5</v>
      </c>
      <c r="V66" s="50">
        <f t="shared" si="8"/>
        <v>232.5</v>
      </c>
    </row>
    <row r="67" spans="1:22" x14ac:dyDescent="0.25">
      <c r="A67" s="25">
        <v>62</v>
      </c>
      <c r="B67" s="26" t="s">
        <v>106</v>
      </c>
      <c r="C67" s="27">
        <v>77430</v>
      </c>
      <c r="D67" s="27">
        <v>111795</v>
      </c>
      <c r="E67" s="41">
        <v>3</v>
      </c>
      <c r="F67" s="65">
        <f t="shared" si="5"/>
        <v>2.5</v>
      </c>
      <c r="G67" s="59">
        <f t="shared" si="0"/>
        <v>69.260700389105054</v>
      </c>
      <c r="H67" s="41">
        <f t="shared" si="6"/>
        <v>100</v>
      </c>
      <c r="I67" s="29">
        <v>9325</v>
      </c>
      <c r="J67" s="25">
        <f t="shared" si="1"/>
        <v>50</v>
      </c>
      <c r="K67" s="60">
        <v>131.63999999999999</v>
      </c>
      <c r="L67" s="25">
        <f t="shared" si="2"/>
        <v>80</v>
      </c>
      <c r="M67" s="46">
        <v>2.2400000000000002</v>
      </c>
      <c r="N67" s="25">
        <v>5</v>
      </c>
      <c r="O67" s="46">
        <v>114.63</v>
      </c>
      <c r="P67" s="28">
        <f t="shared" si="9"/>
        <v>5</v>
      </c>
      <c r="Q67" s="46">
        <v>10.16</v>
      </c>
      <c r="R67" s="28">
        <f t="shared" si="3"/>
        <v>5</v>
      </c>
      <c r="S67" s="43">
        <v>20.399999999999999</v>
      </c>
      <c r="T67" s="28">
        <f>IF(S67&gt;=10,5,1)</f>
        <v>5</v>
      </c>
      <c r="U67" s="50">
        <f t="shared" si="7"/>
        <v>252.5</v>
      </c>
      <c r="V67" s="50">
        <f t="shared" si="8"/>
        <v>232.5</v>
      </c>
    </row>
    <row r="68" spans="1:22" x14ac:dyDescent="0.25">
      <c r="A68" s="25">
        <v>63</v>
      </c>
      <c r="B68" s="26" t="s">
        <v>107</v>
      </c>
      <c r="C68" s="27">
        <v>67425</v>
      </c>
      <c r="D68" s="27">
        <v>110837</v>
      </c>
      <c r="E68" s="58">
        <v>3</v>
      </c>
      <c r="F68" s="65">
        <f t="shared" si="5"/>
        <v>2.5</v>
      </c>
      <c r="G68" s="59">
        <f t="shared" si="0"/>
        <v>60.832573959959227</v>
      </c>
      <c r="H68" s="41">
        <f t="shared" si="6"/>
        <v>100</v>
      </c>
      <c r="I68" s="29">
        <v>8468</v>
      </c>
      <c r="J68" s="25">
        <f t="shared" si="1"/>
        <v>50</v>
      </c>
      <c r="K68" s="60">
        <v>101.18</v>
      </c>
      <c r="L68" s="25">
        <f t="shared" si="2"/>
        <v>80</v>
      </c>
      <c r="M68" s="46">
        <v>2.2400000000000002</v>
      </c>
      <c r="N68" s="25">
        <v>5</v>
      </c>
      <c r="O68" s="46">
        <v>116.22</v>
      </c>
      <c r="P68" s="28">
        <f t="shared" si="9"/>
        <v>5</v>
      </c>
      <c r="Q68" s="46">
        <v>11.36</v>
      </c>
      <c r="R68" s="28">
        <f t="shared" si="3"/>
        <v>5</v>
      </c>
      <c r="S68" s="43">
        <v>15.8</v>
      </c>
      <c r="T68" s="28">
        <f t="shared" si="4"/>
        <v>5</v>
      </c>
      <c r="U68" s="50">
        <f t="shared" si="7"/>
        <v>252.5</v>
      </c>
      <c r="V68" s="50">
        <f t="shared" si="8"/>
        <v>232.5</v>
      </c>
    </row>
    <row r="69" spans="1:22" x14ac:dyDescent="0.25">
      <c r="A69" s="25">
        <v>64</v>
      </c>
      <c r="B69" s="26" t="s">
        <v>108</v>
      </c>
      <c r="C69" s="27">
        <v>48681</v>
      </c>
      <c r="D69" s="27">
        <v>71956</v>
      </c>
      <c r="E69" s="58">
        <v>3</v>
      </c>
      <c r="F69" s="65">
        <f t="shared" si="5"/>
        <v>2.5</v>
      </c>
      <c r="G69" s="59">
        <f t="shared" si="0"/>
        <v>67.653844015787428</v>
      </c>
      <c r="H69" s="41">
        <f t="shared" si="6"/>
        <v>100</v>
      </c>
      <c r="I69" s="29">
        <v>5076</v>
      </c>
      <c r="J69" s="25">
        <f t="shared" si="1"/>
        <v>50</v>
      </c>
      <c r="K69" s="60">
        <v>133.01</v>
      </c>
      <c r="L69" s="25">
        <f t="shared" si="2"/>
        <v>80</v>
      </c>
      <c r="M69" s="46">
        <v>2.2400000000000002</v>
      </c>
      <c r="N69" s="25">
        <v>5</v>
      </c>
      <c r="O69" s="46">
        <v>78.569999999999993</v>
      </c>
      <c r="P69" s="28">
        <f t="shared" si="9"/>
        <v>1</v>
      </c>
      <c r="Q69" s="46">
        <v>8.41</v>
      </c>
      <c r="R69" s="28">
        <f t="shared" si="3"/>
        <v>5</v>
      </c>
      <c r="S69" s="43">
        <v>16.7</v>
      </c>
      <c r="T69" s="28">
        <f t="shared" si="4"/>
        <v>5</v>
      </c>
      <c r="U69" s="50">
        <f t="shared" si="7"/>
        <v>248.5</v>
      </c>
      <c r="V69" s="50">
        <f t="shared" si="8"/>
        <v>232.5</v>
      </c>
    </row>
    <row r="70" spans="1:22" x14ac:dyDescent="0.25">
      <c r="A70" s="25">
        <v>65</v>
      </c>
      <c r="B70" s="26" t="s">
        <v>109</v>
      </c>
      <c r="C70" s="27">
        <v>64587</v>
      </c>
      <c r="D70" s="27">
        <v>111620</v>
      </c>
      <c r="E70" s="41">
        <v>3</v>
      </c>
      <c r="F70" s="65">
        <f t="shared" si="5"/>
        <v>2.5</v>
      </c>
      <c r="G70" s="59">
        <f t="shared" si="0"/>
        <v>57.863286149435588</v>
      </c>
      <c r="H70" s="41">
        <f t="shared" si="6"/>
        <v>100</v>
      </c>
      <c r="I70" s="29">
        <v>8019</v>
      </c>
      <c r="J70" s="25">
        <f t="shared" si="1"/>
        <v>50</v>
      </c>
      <c r="K70" s="60">
        <v>145.57</v>
      </c>
      <c r="L70" s="25">
        <f t="shared" si="2"/>
        <v>80</v>
      </c>
      <c r="M70" s="46">
        <v>2.2400000000000002</v>
      </c>
      <c r="N70" s="25">
        <v>5</v>
      </c>
      <c r="O70" s="46">
        <v>114.29</v>
      </c>
      <c r="P70" s="28">
        <f t="shared" si="9"/>
        <v>5</v>
      </c>
      <c r="Q70" s="46">
        <v>9.61</v>
      </c>
      <c r="R70" s="28">
        <f t="shared" si="3"/>
        <v>5</v>
      </c>
      <c r="S70" s="43">
        <v>16.2</v>
      </c>
      <c r="T70" s="28">
        <f t="shared" si="4"/>
        <v>5</v>
      </c>
      <c r="U70" s="50">
        <f t="shared" si="7"/>
        <v>252.5</v>
      </c>
      <c r="V70" s="50">
        <f t="shared" si="8"/>
        <v>232.5</v>
      </c>
    </row>
    <row r="71" spans="1:22" x14ac:dyDescent="0.25">
      <c r="A71" s="25">
        <v>66</v>
      </c>
      <c r="B71" s="26" t="s">
        <v>110</v>
      </c>
      <c r="C71" s="27">
        <v>38735</v>
      </c>
      <c r="D71" s="27">
        <v>59058</v>
      </c>
      <c r="E71" s="41">
        <v>3</v>
      </c>
      <c r="F71" s="65">
        <f t="shared" si="5"/>
        <v>2.5</v>
      </c>
      <c r="G71" s="59">
        <f t="shared" ref="G71:G97" si="12">C71/D71*100</f>
        <v>65.588065969047378</v>
      </c>
      <c r="H71" s="41">
        <f t="shared" si="6"/>
        <v>100</v>
      </c>
      <c r="I71" s="29">
        <v>3201</v>
      </c>
      <c r="J71" s="25">
        <f t="shared" ref="J71:J97" si="13">IF(I71&gt;=50000, 200, IF(I71&gt;=30000, 150, IF(I71&gt;=10000, 100, 50)))</f>
        <v>50</v>
      </c>
      <c r="K71" s="60">
        <v>154.86000000000001</v>
      </c>
      <c r="L71" s="25">
        <f t="shared" ref="L71:L97" si="14">IF(K71&gt;=40,80,IF(K71&gt;=30,50,IF(K71&gt;=20,40,IF(K71&lt;20,20))))</f>
        <v>80</v>
      </c>
      <c r="M71" s="46">
        <v>2.2400000000000002</v>
      </c>
      <c r="N71" s="25">
        <v>5</v>
      </c>
      <c r="O71" s="46">
        <v>181.82</v>
      </c>
      <c r="P71" s="28">
        <f t="shared" si="9"/>
        <v>5</v>
      </c>
      <c r="Q71" s="46">
        <v>9.25</v>
      </c>
      <c r="R71" s="28">
        <f t="shared" ref="R71:R97" si="15">IF(Q71&gt;14,10,IF(Q71&gt;=7,5,1))</f>
        <v>5</v>
      </c>
      <c r="S71" s="43">
        <v>17.3</v>
      </c>
      <c r="T71" s="28">
        <f t="shared" ref="T71:T97" si="16">IF(S71&gt;=10,5,1)</f>
        <v>5</v>
      </c>
      <c r="U71" s="50">
        <f t="shared" si="7"/>
        <v>252.5</v>
      </c>
      <c r="V71" s="50">
        <f t="shared" ref="V71:V96" si="17">F71+H71+J71+L71</f>
        <v>232.5</v>
      </c>
    </row>
    <row r="72" spans="1:22" x14ac:dyDescent="0.25">
      <c r="A72" s="25">
        <v>67</v>
      </c>
      <c r="B72" s="26" t="s">
        <v>111</v>
      </c>
      <c r="C72" s="27">
        <v>69621</v>
      </c>
      <c r="D72" s="27">
        <v>100632</v>
      </c>
      <c r="E72" s="41">
        <v>3</v>
      </c>
      <c r="F72" s="65">
        <f t="shared" ref="F72:F97" si="18">IF(E72=3, 2.5, IF(E72=2, 2, IF(E72=1, 1.5, 1)))</f>
        <v>2.5</v>
      </c>
      <c r="G72" s="59">
        <f t="shared" si="12"/>
        <v>69.183758645361308</v>
      </c>
      <c r="H72" s="41">
        <f t="shared" ref="H72:H97" si="19">IF(G72&gt;=70,150,IF(G72&gt;=30,100,IF(G72&lt;=30,50)))</f>
        <v>100</v>
      </c>
      <c r="I72" s="29">
        <v>6337</v>
      </c>
      <c r="J72" s="25">
        <f t="shared" si="13"/>
        <v>50</v>
      </c>
      <c r="K72" s="60">
        <v>105.02</v>
      </c>
      <c r="L72" s="25">
        <f t="shared" si="14"/>
        <v>80</v>
      </c>
      <c r="M72" s="46">
        <v>2.2400000000000002</v>
      </c>
      <c r="N72" s="25">
        <v>5</v>
      </c>
      <c r="O72" s="46">
        <v>105</v>
      </c>
      <c r="P72" s="28">
        <f t="shared" si="9"/>
        <v>1</v>
      </c>
      <c r="Q72" s="46">
        <v>9.8800000000000008</v>
      </c>
      <c r="R72" s="28">
        <f t="shared" si="15"/>
        <v>5</v>
      </c>
      <c r="S72" s="43">
        <v>16.7</v>
      </c>
      <c r="T72" s="28">
        <f t="shared" si="16"/>
        <v>5</v>
      </c>
      <c r="U72" s="50">
        <f t="shared" ref="U72:U97" si="20">F72+H72+J72+L72+N72+P72+R72+T72</f>
        <v>248.5</v>
      </c>
      <c r="V72" s="50">
        <f t="shared" si="17"/>
        <v>232.5</v>
      </c>
    </row>
    <row r="73" spans="1:22" x14ac:dyDescent="0.25">
      <c r="A73" s="25">
        <v>68</v>
      </c>
      <c r="B73" s="26" t="s">
        <v>112</v>
      </c>
      <c r="C73" s="27">
        <v>58899</v>
      </c>
      <c r="D73" s="27">
        <v>77673</v>
      </c>
      <c r="E73" s="58">
        <v>3</v>
      </c>
      <c r="F73" s="65">
        <f t="shared" si="18"/>
        <v>2.5</v>
      </c>
      <c r="G73" s="59">
        <f t="shared" si="12"/>
        <v>75.829438801127807</v>
      </c>
      <c r="H73" s="41">
        <f t="shared" si="19"/>
        <v>150</v>
      </c>
      <c r="I73" s="29">
        <v>4236</v>
      </c>
      <c r="J73" s="25">
        <f t="shared" si="13"/>
        <v>50</v>
      </c>
      <c r="K73" s="60">
        <v>129.55000000000001</v>
      </c>
      <c r="L73" s="25">
        <f t="shared" si="14"/>
        <v>80</v>
      </c>
      <c r="M73" s="46">
        <v>2.2400000000000002</v>
      </c>
      <c r="N73" s="25">
        <v>5</v>
      </c>
      <c r="O73" s="46">
        <v>153.33000000000001</v>
      </c>
      <c r="P73" s="28">
        <f t="shared" ref="P73:P97" si="21">IF(O73&gt;112,5,IF(O73&gt;=109,2.5,1))</f>
        <v>5</v>
      </c>
      <c r="Q73" s="46">
        <v>10.41</v>
      </c>
      <c r="R73" s="28">
        <f t="shared" si="15"/>
        <v>5</v>
      </c>
      <c r="S73" s="43">
        <v>18.399999999999999</v>
      </c>
      <c r="T73" s="28">
        <f t="shared" si="16"/>
        <v>5</v>
      </c>
      <c r="U73" s="50">
        <f t="shared" si="20"/>
        <v>302.5</v>
      </c>
      <c r="V73" s="50">
        <f t="shared" si="17"/>
        <v>282.5</v>
      </c>
    </row>
    <row r="74" spans="1:22" x14ac:dyDescent="0.25">
      <c r="A74" s="25">
        <v>69</v>
      </c>
      <c r="B74" s="26" t="s">
        <v>113</v>
      </c>
      <c r="C74" s="27">
        <v>63786</v>
      </c>
      <c r="D74" s="27">
        <v>86871</v>
      </c>
      <c r="E74" s="41">
        <v>3</v>
      </c>
      <c r="F74" s="65">
        <f t="shared" si="18"/>
        <v>2.5</v>
      </c>
      <c r="G74" s="59">
        <f t="shared" si="12"/>
        <v>73.426114583693064</v>
      </c>
      <c r="H74" s="41">
        <f t="shared" si="19"/>
        <v>150</v>
      </c>
      <c r="I74" s="29">
        <v>7418</v>
      </c>
      <c r="J74" s="25">
        <f t="shared" si="13"/>
        <v>50</v>
      </c>
      <c r="K74" s="60">
        <v>127.84</v>
      </c>
      <c r="L74" s="25">
        <f t="shared" si="14"/>
        <v>80</v>
      </c>
      <c r="M74" s="46">
        <v>2.2400000000000002</v>
      </c>
      <c r="N74" s="25">
        <v>5</v>
      </c>
      <c r="O74" s="46">
        <v>112</v>
      </c>
      <c r="P74" s="28">
        <f t="shared" si="21"/>
        <v>2.5</v>
      </c>
      <c r="Q74" s="46">
        <v>6.7</v>
      </c>
      <c r="R74" s="28">
        <f t="shared" si="15"/>
        <v>1</v>
      </c>
      <c r="S74" s="43">
        <v>10.3</v>
      </c>
      <c r="T74" s="28">
        <f t="shared" si="16"/>
        <v>5</v>
      </c>
      <c r="U74" s="50">
        <f t="shared" si="20"/>
        <v>296</v>
      </c>
      <c r="V74" s="50">
        <f t="shared" si="17"/>
        <v>282.5</v>
      </c>
    </row>
    <row r="75" spans="1:22" x14ac:dyDescent="0.25">
      <c r="A75" s="25">
        <v>70</v>
      </c>
      <c r="B75" s="26" t="s">
        <v>114</v>
      </c>
      <c r="C75" s="27">
        <v>75651</v>
      </c>
      <c r="D75" s="27">
        <v>110987</v>
      </c>
      <c r="E75" s="41">
        <v>3</v>
      </c>
      <c r="F75" s="65">
        <f t="shared" si="18"/>
        <v>2.5</v>
      </c>
      <c r="G75" s="59">
        <f t="shared" si="12"/>
        <v>68.162036995323774</v>
      </c>
      <c r="H75" s="41">
        <f t="shared" si="19"/>
        <v>100</v>
      </c>
      <c r="I75" s="29">
        <v>9613</v>
      </c>
      <c r="J75" s="25">
        <f t="shared" si="13"/>
        <v>50</v>
      </c>
      <c r="K75" s="60">
        <v>149.65</v>
      </c>
      <c r="L75" s="25">
        <f t="shared" si="14"/>
        <v>80</v>
      </c>
      <c r="M75" s="46">
        <v>2.2400000000000002</v>
      </c>
      <c r="N75" s="25">
        <v>5</v>
      </c>
      <c r="O75" s="46">
        <v>117.95</v>
      </c>
      <c r="P75" s="28">
        <f t="shared" si="21"/>
        <v>5</v>
      </c>
      <c r="Q75" s="46">
        <v>8.39</v>
      </c>
      <c r="R75" s="28">
        <f t="shared" si="15"/>
        <v>5</v>
      </c>
      <c r="S75" s="43">
        <v>12.7</v>
      </c>
      <c r="T75" s="28">
        <f t="shared" si="16"/>
        <v>5</v>
      </c>
      <c r="U75" s="50">
        <f t="shared" si="20"/>
        <v>252.5</v>
      </c>
      <c r="V75" s="50">
        <f t="shared" si="17"/>
        <v>232.5</v>
      </c>
    </row>
    <row r="76" spans="1:22" x14ac:dyDescent="0.25">
      <c r="A76" s="25">
        <v>71</v>
      </c>
      <c r="B76" s="26" t="s">
        <v>115</v>
      </c>
      <c r="C76" s="27">
        <v>39994</v>
      </c>
      <c r="D76" s="27">
        <v>54319</v>
      </c>
      <c r="E76" s="41">
        <v>3</v>
      </c>
      <c r="F76" s="65">
        <f t="shared" si="18"/>
        <v>2.5</v>
      </c>
      <c r="G76" s="59">
        <f t="shared" si="12"/>
        <v>73.628012297722705</v>
      </c>
      <c r="H76" s="41">
        <f t="shared" si="19"/>
        <v>150</v>
      </c>
      <c r="I76" s="29">
        <v>3394</v>
      </c>
      <c r="J76" s="25">
        <f t="shared" si="13"/>
        <v>50</v>
      </c>
      <c r="K76" s="60">
        <v>75.22</v>
      </c>
      <c r="L76" s="25">
        <f t="shared" si="14"/>
        <v>80</v>
      </c>
      <c r="M76" s="46">
        <v>2.2400000000000002</v>
      </c>
      <c r="N76" s="25">
        <v>5</v>
      </c>
      <c r="O76" s="46">
        <v>76.19</v>
      </c>
      <c r="P76" s="28">
        <f t="shared" si="21"/>
        <v>1</v>
      </c>
      <c r="Q76" s="46">
        <v>13.02</v>
      </c>
      <c r="R76" s="28">
        <f t="shared" si="15"/>
        <v>5</v>
      </c>
      <c r="S76" s="43">
        <v>10.8</v>
      </c>
      <c r="T76" s="28">
        <f t="shared" si="16"/>
        <v>5</v>
      </c>
      <c r="U76" s="50">
        <f t="shared" si="20"/>
        <v>298.5</v>
      </c>
      <c r="V76" s="50">
        <f t="shared" si="17"/>
        <v>282.5</v>
      </c>
    </row>
    <row r="77" spans="1:22" x14ac:dyDescent="0.25">
      <c r="A77" s="25">
        <v>72</v>
      </c>
      <c r="B77" s="26" t="s">
        <v>116</v>
      </c>
      <c r="C77" s="27">
        <v>47659</v>
      </c>
      <c r="D77" s="27">
        <v>63357</v>
      </c>
      <c r="E77" s="41">
        <v>3</v>
      </c>
      <c r="F77" s="65">
        <f t="shared" si="18"/>
        <v>2.5</v>
      </c>
      <c r="G77" s="59">
        <f t="shared" si="12"/>
        <v>75.222943005508469</v>
      </c>
      <c r="H77" s="41">
        <f t="shared" si="19"/>
        <v>150</v>
      </c>
      <c r="I77" s="29">
        <v>4776</v>
      </c>
      <c r="J77" s="25">
        <f t="shared" si="13"/>
        <v>50</v>
      </c>
      <c r="K77" s="60">
        <v>165.8</v>
      </c>
      <c r="L77" s="25">
        <f t="shared" si="14"/>
        <v>80</v>
      </c>
      <c r="M77" s="46">
        <v>2.2400000000000002</v>
      </c>
      <c r="N77" s="25">
        <v>5</v>
      </c>
      <c r="O77" s="46">
        <v>133.33000000000001</v>
      </c>
      <c r="P77" s="28">
        <f t="shared" si="21"/>
        <v>5</v>
      </c>
      <c r="Q77" s="46">
        <v>10.050000000000001</v>
      </c>
      <c r="R77" s="28">
        <f t="shared" si="15"/>
        <v>5</v>
      </c>
      <c r="S77" s="43">
        <v>15.2</v>
      </c>
      <c r="T77" s="28">
        <f t="shared" si="16"/>
        <v>5</v>
      </c>
      <c r="U77" s="50">
        <f t="shared" si="20"/>
        <v>302.5</v>
      </c>
      <c r="V77" s="50">
        <f t="shared" si="17"/>
        <v>282.5</v>
      </c>
    </row>
    <row r="78" spans="1:22" x14ac:dyDescent="0.25">
      <c r="A78" s="25">
        <v>73</v>
      </c>
      <c r="B78" s="26" t="s">
        <v>117</v>
      </c>
      <c r="C78" s="27">
        <v>56454</v>
      </c>
      <c r="D78" s="27">
        <v>83676</v>
      </c>
      <c r="E78" s="41">
        <v>3</v>
      </c>
      <c r="F78" s="65">
        <f t="shared" si="18"/>
        <v>2.5</v>
      </c>
      <c r="G78" s="59">
        <f t="shared" si="12"/>
        <v>67.467374157464505</v>
      </c>
      <c r="H78" s="41">
        <f t="shared" si="19"/>
        <v>100</v>
      </c>
      <c r="I78" s="29">
        <v>6848</v>
      </c>
      <c r="J78" s="25">
        <f t="shared" si="13"/>
        <v>50</v>
      </c>
      <c r="K78" s="60">
        <v>166.89</v>
      </c>
      <c r="L78" s="25">
        <f t="shared" si="14"/>
        <v>80</v>
      </c>
      <c r="M78" s="46">
        <v>2.2400000000000002</v>
      </c>
      <c r="N78" s="25">
        <v>5</v>
      </c>
      <c r="O78" s="46">
        <v>104</v>
      </c>
      <c r="P78" s="28">
        <f t="shared" si="21"/>
        <v>1</v>
      </c>
      <c r="Q78" s="46">
        <v>10.41</v>
      </c>
      <c r="R78" s="28">
        <f t="shared" si="15"/>
        <v>5</v>
      </c>
      <c r="S78" s="43">
        <v>14.1</v>
      </c>
      <c r="T78" s="28">
        <f t="shared" si="16"/>
        <v>5</v>
      </c>
      <c r="U78" s="50">
        <f t="shared" si="20"/>
        <v>248.5</v>
      </c>
      <c r="V78" s="50">
        <f t="shared" si="17"/>
        <v>232.5</v>
      </c>
    </row>
    <row r="79" spans="1:22" x14ac:dyDescent="0.25">
      <c r="A79" s="25">
        <v>74</v>
      </c>
      <c r="B79" s="26" t="s">
        <v>118</v>
      </c>
      <c r="C79" s="27">
        <v>61209</v>
      </c>
      <c r="D79" s="27">
        <v>85268</v>
      </c>
      <c r="E79" s="41">
        <v>3</v>
      </c>
      <c r="F79" s="65">
        <f t="shared" si="18"/>
        <v>2.5</v>
      </c>
      <c r="G79" s="59">
        <f t="shared" si="12"/>
        <v>71.784256696533291</v>
      </c>
      <c r="H79" s="41">
        <f t="shared" si="19"/>
        <v>150</v>
      </c>
      <c r="I79" s="29">
        <v>6081</v>
      </c>
      <c r="J79" s="25">
        <f t="shared" si="13"/>
        <v>50</v>
      </c>
      <c r="K79" s="60">
        <v>115.98</v>
      </c>
      <c r="L79" s="25">
        <f t="shared" si="14"/>
        <v>80</v>
      </c>
      <c r="M79" s="46">
        <v>2.2400000000000002</v>
      </c>
      <c r="N79" s="25">
        <v>5</v>
      </c>
      <c r="O79" s="46">
        <v>113.04</v>
      </c>
      <c r="P79" s="28">
        <f t="shared" si="21"/>
        <v>5</v>
      </c>
      <c r="Q79" s="46">
        <v>17.600000000000001</v>
      </c>
      <c r="R79" s="28">
        <f t="shared" si="15"/>
        <v>10</v>
      </c>
      <c r="S79" s="43">
        <v>11.4</v>
      </c>
      <c r="T79" s="28">
        <f t="shared" si="16"/>
        <v>5</v>
      </c>
      <c r="U79" s="50">
        <f t="shared" si="20"/>
        <v>307.5</v>
      </c>
      <c r="V79" s="50">
        <f t="shared" si="17"/>
        <v>282.5</v>
      </c>
    </row>
    <row r="80" spans="1:22" x14ac:dyDescent="0.25">
      <c r="A80" s="25">
        <v>75</v>
      </c>
      <c r="B80" s="26" t="s">
        <v>119</v>
      </c>
      <c r="C80" s="27">
        <v>53659</v>
      </c>
      <c r="D80" s="27">
        <v>86087</v>
      </c>
      <c r="E80" s="58">
        <v>3</v>
      </c>
      <c r="F80" s="65">
        <f t="shared" si="18"/>
        <v>2.5</v>
      </c>
      <c r="G80" s="59">
        <f t="shared" si="12"/>
        <v>62.331130135792854</v>
      </c>
      <c r="H80" s="41">
        <f t="shared" si="19"/>
        <v>100</v>
      </c>
      <c r="I80" s="29">
        <v>6935</v>
      </c>
      <c r="J80" s="25">
        <f t="shared" si="13"/>
        <v>50</v>
      </c>
      <c r="K80" s="60">
        <v>111.08</v>
      </c>
      <c r="L80" s="25">
        <f t="shared" si="14"/>
        <v>80</v>
      </c>
      <c r="M80" s="46">
        <v>2.2400000000000002</v>
      </c>
      <c r="N80" s="25">
        <v>5</v>
      </c>
      <c r="O80" s="46">
        <v>132.35</v>
      </c>
      <c r="P80" s="28">
        <f t="shared" si="21"/>
        <v>5</v>
      </c>
      <c r="Q80" s="46">
        <v>10.45</v>
      </c>
      <c r="R80" s="28">
        <f t="shared" si="15"/>
        <v>5</v>
      </c>
      <c r="S80" s="43">
        <v>14.5</v>
      </c>
      <c r="T80" s="28">
        <f t="shared" si="16"/>
        <v>5</v>
      </c>
      <c r="U80" s="50">
        <f t="shared" si="20"/>
        <v>252.5</v>
      </c>
      <c r="V80" s="50">
        <f t="shared" si="17"/>
        <v>232.5</v>
      </c>
    </row>
    <row r="81" spans="1:22" x14ac:dyDescent="0.25">
      <c r="A81" s="25">
        <v>76</v>
      </c>
      <c r="B81" s="26" t="s">
        <v>120</v>
      </c>
      <c r="C81" s="27">
        <v>68542</v>
      </c>
      <c r="D81" s="27">
        <v>101186</v>
      </c>
      <c r="E81" s="58">
        <v>3</v>
      </c>
      <c r="F81" s="65">
        <f t="shared" si="18"/>
        <v>2.5</v>
      </c>
      <c r="G81" s="59">
        <f t="shared" si="12"/>
        <v>67.738619967189138</v>
      </c>
      <c r="H81" s="41">
        <f t="shared" si="19"/>
        <v>100</v>
      </c>
      <c r="I81" s="29">
        <v>6861</v>
      </c>
      <c r="J81" s="25">
        <f t="shared" si="13"/>
        <v>50</v>
      </c>
      <c r="K81" s="60">
        <v>166.89</v>
      </c>
      <c r="L81" s="25">
        <f t="shared" si="14"/>
        <v>80</v>
      </c>
      <c r="M81" s="46">
        <v>2.2400000000000002</v>
      </c>
      <c r="N81" s="25">
        <v>5</v>
      </c>
      <c r="O81" s="46">
        <v>109.38</v>
      </c>
      <c r="P81" s="28">
        <f t="shared" si="21"/>
        <v>2.5</v>
      </c>
      <c r="Q81" s="46">
        <v>7.55</v>
      </c>
      <c r="R81" s="28">
        <f t="shared" si="15"/>
        <v>5</v>
      </c>
      <c r="S81" s="43">
        <v>19.100000000000001</v>
      </c>
      <c r="T81" s="28">
        <f t="shared" si="16"/>
        <v>5</v>
      </c>
      <c r="U81" s="50">
        <f t="shared" si="20"/>
        <v>250</v>
      </c>
      <c r="V81" s="50">
        <f t="shared" si="17"/>
        <v>232.5</v>
      </c>
    </row>
    <row r="82" spans="1:22" x14ac:dyDescent="0.25">
      <c r="A82" s="25">
        <v>77</v>
      </c>
      <c r="B82" s="26" t="s">
        <v>121</v>
      </c>
      <c r="C82" s="27">
        <v>54631</v>
      </c>
      <c r="D82" s="27">
        <v>98099</v>
      </c>
      <c r="E82" s="58">
        <v>2</v>
      </c>
      <c r="F82" s="65">
        <f t="shared" si="18"/>
        <v>2</v>
      </c>
      <c r="G82" s="59">
        <f t="shared" si="12"/>
        <v>55.689660445060611</v>
      </c>
      <c r="H82" s="41">
        <f t="shared" si="19"/>
        <v>100</v>
      </c>
      <c r="I82" s="29">
        <v>8279</v>
      </c>
      <c r="J82" s="25">
        <f t="shared" si="13"/>
        <v>50</v>
      </c>
      <c r="K82" s="60">
        <v>112.31</v>
      </c>
      <c r="L82" s="25">
        <f t="shared" si="14"/>
        <v>80</v>
      </c>
      <c r="M82" s="46">
        <v>2.2400000000000002</v>
      </c>
      <c r="N82" s="25">
        <v>5</v>
      </c>
      <c r="O82" s="46">
        <v>115.38</v>
      </c>
      <c r="P82" s="28">
        <f t="shared" si="21"/>
        <v>5</v>
      </c>
      <c r="Q82" s="46">
        <v>10.06</v>
      </c>
      <c r="R82" s="28">
        <f t="shared" si="15"/>
        <v>5</v>
      </c>
      <c r="S82" s="43">
        <v>13.5</v>
      </c>
      <c r="T82" s="28">
        <f t="shared" si="16"/>
        <v>5</v>
      </c>
      <c r="U82" s="50">
        <f t="shared" si="20"/>
        <v>252</v>
      </c>
      <c r="V82" s="50">
        <f t="shared" si="17"/>
        <v>232</v>
      </c>
    </row>
    <row r="83" spans="1:22" x14ac:dyDescent="0.25">
      <c r="A83" s="25">
        <v>78</v>
      </c>
      <c r="B83" s="26" t="s">
        <v>122</v>
      </c>
      <c r="C83" s="27">
        <v>50261</v>
      </c>
      <c r="D83" s="27">
        <v>74347</v>
      </c>
      <c r="E83" s="58">
        <v>3</v>
      </c>
      <c r="F83" s="65">
        <f t="shared" si="18"/>
        <v>2.5</v>
      </c>
      <c r="G83" s="59">
        <f t="shared" si="12"/>
        <v>67.603265767280448</v>
      </c>
      <c r="H83" s="41">
        <f t="shared" si="19"/>
        <v>100</v>
      </c>
      <c r="I83" s="29">
        <v>6142</v>
      </c>
      <c r="J83" s="25">
        <f t="shared" si="13"/>
        <v>50</v>
      </c>
      <c r="K83" s="60">
        <v>100.71</v>
      </c>
      <c r="L83" s="25">
        <f t="shared" si="14"/>
        <v>80</v>
      </c>
      <c r="M83" s="46">
        <v>2.2400000000000002</v>
      </c>
      <c r="N83" s="25">
        <v>5</v>
      </c>
      <c r="O83" s="46">
        <v>111.76</v>
      </c>
      <c r="P83" s="28">
        <f t="shared" si="21"/>
        <v>2.5</v>
      </c>
      <c r="Q83" s="46">
        <v>10.78</v>
      </c>
      <c r="R83" s="28">
        <f t="shared" si="15"/>
        <v>5</v>
      </c>
      <c r="S83" s="43">
        <v>15.2</v>
      </c>
      <c r="T83" s="28">
        <f t="shared" si="16"/>
        <v>5</v>
      </c>
      <c r="U83" s="50">
        <f t="shared" si="20"/>
        <v>250</v>
      </c>
      <c r="V83" s="50">
        <f t="shared" si="17"/>
        <v>232.5</v>
      </c>
    </row>
    <row r="84" spans="1:22" x14ac:dyDescent="0.25">
      <c r="A84" s="25">
        <v>79</v>
      </c>
      <c r="B84" s="26" t="s">
        <v>123</v>
      </c>
      <c r="C84" s="27">
        <v>71536</v>
      </c>
      <c r="D84" s="27">
        <v>101228</v>
      </c>
      <c r="E84" s="58">
        <v>3</v>
      </c>
      <c r="F84" s="65">
        <f t="shared" si="18"/>
        <v>2.5</v>
      </c>
      <c r="G84" s="59">
        <f t="shared" si="12"/>
        <v>70.668194570672142</v>
      </c>
      <c r="H84" s="41">
        <f t="shared" si="19"/>
        <v>150</v>
      </c>
      <c r="I84" s="29">
        <v>6392</v>
      </c>
      <c r="J84" s="25">
        <f t="shared" si="13"/>
        <v>50</v>
      </c>
      <c r="K84" s="60">
        <v>171.59</v>
      </c>
      <c r="L84" s="25">
        <f t="shared" si="14"/>
        <v>80</v>
      </c>
      <c r="M84" s="46">
        <v>2.2400000000000002</v>
      </c>
      <c r="N84" s="25">
        <v>5</v>
      </c>
      <c r="O84" s="46">
        <v>118.52</v>
      </c>
      <c r="P84" s="28">
        <f t="shared" si="21"/>
        <v>5</v>
      </c>
      <c r="Q84" s="46">
        <v>11.51</v>
      </c>
      <c r="R84" s="28">
        <f t="shared" si="15"/>
        <v>5</v>
      </c>
      <c r="S84" s="43">
        <v>10.1</v>
      </c>
      <c r="T84" s="28">
        <f t="shared" si="16"/>
        <v>5</v>
      </c>
      <c r="U84" s="50">
        <f t="shared" si="20"/>
        <v>302.5</v>
      </c>
      <c r="V84" s="50">
        <f t="shared" si="17"/>
        <v>282.5</v>
      </c>
    </row>
    <row r="85" spans="1:22" x14ac:dyDescent="0.25">
      <c r="A85" s="25">
        <v>80</v>
      </c>
      <c r="B85" s="26" t="s">
        <v>124</v>
      </c>
      <c r="C85" s="27">
        <v>60740</v>
      </c>
      <c r="D85" s="27">
        <v>85670</v>
      </c>
      <c r="E85" s="58">
        <v>3</v>
      </c>
      <c r="F85" s="65">
        <f t="shared" si="18"/>
        <v>2.5</v>
      </c>
      <c r="G85" s="59">
        <f t="shared" si="12"/>
        <v>70.899964981907317</v>
      </c>
      <c r="H85" s="41">
        <f t="shared" si="19"/>
        <v>150</v>
      </c>
      <c r="I85" s="29">
        <v>4969</v>
      </c>
      <c r="J85" s="25">
        <f t="shared" si="13"/>
        <v>50</v>
      </c>
      <c r="K85" s="60">
        <v>117.85</v>
      </c>
      <c r="L85" s="25">
        <f t="shared" si="14"/>
        <v>80</v>
      </c>
      <c r="M85" s="46">
        <v>2.2400000000000002</v>
      </c>
      <c r="N85" s="25">
        <v>5</v>
      </c>
      <c r="O85" s="46">
        <v>115</v>
      </c>
      <c r="P85" s="28">
        <f t="shared" si="21"/>
        <v>5</v>
      </c>
      <c r="Q85" s="46">
        <v>9.68</v>
      </c>
      <c r="R85" s="28">
        <f t="shared" si="15"/>
        <v>5</v>
      </c>
      <c r="S85" s="43">
        <v>10.8</v>
      </c>
      <c r="T85" s="28">
        <f t="shared" si="16"/>
        <v>5</v>
      </c>
      <c r="U85" s="50">
        <f t="shared" si="20"/>
        <v>302.5</v>
      </c>
      <c r="V85" s="50">
        <f t="shared" si="17"/>
        <v>282.5</v>
      </c>
    </row>
    <row r="86" spans="1:22" x14ac:dyDescent="0.25">
      <c r="A86" s="25">
        <v>81</v>
      </c>
      <c r="B86" s="26" t="s">
        <v>125</v>
      </c>
      <c r="C86" s="27">
        <v>68477</v>
      </c>
      <c r="D86" s="27">
        <v>96013</v>
      </c>
      <c r="E86" s="58">
        <v>3</v>
      </c>
      <c r="F86" s="65">
        <f t="shared" si="18"/>
        <v>2.5</v>
      </c>
      <c r="G86" s="59">
        <f t="shared" si="12"/>
        <v>71.320550342141161</v>
      </c>
      <c r="H86" s="41">
        <f t="shared" si="19"/>
        <v>150</v>
      </c>
      <c r="I86" s="29">
        <v>6198</v>
      </c>
      <c r="J86" s="25">
        <f t="shared" si="13"/>
        <v>50</v>
      </c>
      <c r="K86" s="60">
        <v>145.29</v>
      </c>
      <c r="L86" s="25">
        <f t="shared" si="14"/>
        <v>80</v>
      </c>
      <c r="M86" s="46">
        <v>2.2400000000000002</v>
      </c>
      <c r="N86" s="25">
        <v>5</v>
      </c>
      <c r="O86" s="46">
        <v>97.14</v>
      </c>
      <c r="P86" s="28">
        <f t="shared" si="21"/>
        <v>1</v>
      </c>
      <c r="Q86" s="46">
        <v>9.08</v>
      </c>
      <c r="R86" s="28">
        <f t="shared" si="15"/>
        <v>5</v>
      </c>
      <c r="S86" s="43">
        <v>11.9</v>
      </c>
      <c r="T86" s="28">
        <f t="shared" si="16"/>
        <v>5</v>
      </c>
      <c r="U86" s="50">
        <f t="shared" si="20"/>
        <v>298.5</v>
      </c>
      <c r="V86" s="50">
        <f t="shared" si="17"/>
        <v>282.5</v>
      </c>
    </row>
    <row r="87" spans="1:22" x14ac:dyDescent="0.25">
      <c r="A87" s="25">
        <v>82</v>
      </c>
      <c r="B87" s="26" t="s">
        <v>126</v>
      </c>
      <c r="C87" s="27">
        <v>64501</v>
      </c>
      <c r="D87" s="27">
        <v>88684</v>
      </c>
      <c r="E87" s="58">
        <v>3</v>
      </c>
      <c r="F87" s="65">
        <f t="shared" si="18"/>
        <v>2.5</v>
      </c>
      <c r="G87" s="59">
        <f t="shared" si="12"/>
        <v>72.731270578683876</v>
      </c>
      <c r="H87" s="41">
        <f t="shared" si="19"/>
        <v>150</v>
      </c>
      <c r="I87" s="29">
        <v>5803</v>
      </c>
      <c r="J87" s="25">
        <f t="shared" si="13"/>
        <v>50</v>
      </c>
      <c r="K87" s="60">
        <v>146.26</v>
      </c>
      <c r="L87" s="25">
        <f t="shared" si="14"/>
        <v>80</v>
      </c>
      <c r="M87" s="46">
        <v>2.2400000000000002</v>
      </c>
      <c r="N87" s="25">
        <v>5</v>
      </c>
      <c r="O87" s="46">
        <v>75</v>
      </c>
      <c r="P87" s="28">
        <f t="shared" si="21"/>
        <v>1</v>
      </c>
      <c r="Q87" s="46">
        <v>10.43</v>
      </c>
      <c r="R87" s="28">
        <f t="shared" si="15"/>
        <v>5</v>
      </c>
      <c r="S87" s="43">
        <v>9.6999999999999993</v>
      </c>
      <c r="T87" s="28">
        <f t="shared" si="16"/>
        <v>1</v>
      </c>
      <c r="U87" s="50">
        <f t="shared" si="20"/>
        <v>294.5</v>
      </c>
      <c r="V87" s="50">
        <f t="shared" si="17"/>
        <v>282.5</v>
      </c>
    </row>
    <row r="88" spans="1:22" x14ac:dyDescent="0.25">
      <c r="A88" s="25">
        <v>83</v>
      </c>
      <c r="B88" s="26" t="s">
        <v>127</v>
      </c>
      <c r="C88" s="27">
        <v>64523</v>
      </c>
      <c r="D88" s="27">
        <v>95948</v>
      </c>
      <c r="E88" s="58">
        <v>3</v>
      </c>
      <c r="F88" s="65">
        <f t="shared" si="18"/>
        <v>2.5</v>
      </c>
      <c r="G88" s="59">
        <f t="shared" si="12"/>
        <v>67.247884270646594</v>
      </c>
      <c r="H88" s="41">
        <f t="shared" si="19"/>
        <v>100</v>
      </c>
      <c r="I88" s="29">
        <v>6057</v>
      </c>
      <c r="J88" s="25">
        <f t="shared" si="13"/>
        <v>50</v>
      </c>
      <c r="K88" s="60">
        <v>160.15</v>
      </c>
      <c r="L88" s="25">
        <f t="shared" si="14"/>
        <v>80</v>
      </c>
      <c r="M88" s="46">
        <v>2.2400000000000002</v>
      </c>
      <c r="N88" s="25">
        <v>5</v>
      </c>
      <c r="O88" s="46">
        <v>85.19</v>
      </c>
      <c r="P88" s="28">
        <f t="shared" si="21"/>
        <v>1</v>
      </c>
      <c r="Q88" s="46">
        <v>10.57</v>
      </c>
      <c r="R88" s="28">
        <f t="shared" si="15"/>
        <v>5</v>
      </c>
      <c r="S88" s="43">
        <v>9.1999999999999993</v>
      </c>
      <c r="T88" s="28">
        <f t="shared" si="16"/>
        <v>1</v>
      </c>
      <c r="U88" s="50">
        <f t="shared" si="20"/>
        <v>244.5</v>
      </c>
      <c r="V88" s="50">
        <f t="shared" si="17"/>
        <v>232.5</v>
      </c>
    </row>
    <row r="89" spans="1:22" x14ac:dyDescent="0.25">
      <c r="A89" s="25">
        <v>84</v>
      </c>
      <c r="B89" s="26" t="s">
        <v>128</v>
      </c>
      <c r="C89" s="27">
        <v>55523</v>
      </c>
      <c r="D89" s="27">
        <v>80954</v>
      </c>
      <c r="E89" s="58">
        <v>1</v>
      </c>
      <c r="F89" s="65">
        <f t="shared" si="18"/>
        <v>1.5</v>
      </c>
      <c r="G89" s="59">
        <f t="shared" si="12"/>
        <v>68.585863576846108</v>
      </c>
      <c r="H89" s="41">
        <f t="shared" si="19"/>
        <v>100</v>
      </c>
      <c r="I89" s="29">
        <v>6567</v>
      </c>
      <c r="J89" s="25">
        <f t="shared" si="13"/>
        <v>50</v>
      </c>
      <c r="K89" s="60">
        <v>71.42</v>
      </c>
      <c r="L89" s="25">
        <f t="shared" si="14"/>
        <v>80</v>
      </c>
      <c r="M89" s="46">
        <v>2.2400000000000002</v>
      </c>
      <c r="N89" s="25">
        <v>5</v>
      </c>
      <c r="O89" s="46">
        <v>176.19</v>
      </c>
      <c r="P89" s="28">
        <f t="shared" si="21"/>
        <v>5</v>
      </c>
      <c r="Q89" s="46">
        <v>12.96</v>
      </c>
      <c r="R89" s="28">
        <f t="shared" si="15"/>
        <v>5</v>
      </c>
      <c r="S89" s="43">
        <v>17.3</v>
      </c>
      <c r="T89" s="28">
        <f t="shared" si="16"/>
        <v>5</v>
      </c>
      <c r="U89" s="50">
        <f t="shared" si="20"/>
        <v>251.5</v>
      </c>
      <c r="V89" s="50">
        <f t="shared" si="17"/>
        <v>231.5</v>
      </c>
    </row>
    <row r="90" spans="1:22" x14ac:dyDescent="0.25">
      <c r="A90" s="25">
        <v>85</v>
      </c>
      <c r="B90" s="26" t="s">
        <v>129</v>
      </c>
      <c r="C90" s="27">
        <v>62957</v>
      </c>
      <c r="D90" s="27">
        <v>97294</v>
      </c>
      <c r="E90" s="41">
        <v>1</v>
      </c>
      <c r="F90" s="65">
        <f t="shared" si="18"/>
        <v>1.5</v>
      </c>
      <c r="G90" s="59">
        <f t="shared" si="12"/>
        <v>64.707998437724839</v>
      </c>
      <c r="H90" s="41">
        <f t="shared" si="19"/>
        <v>100</v>
      </c>
      <c r="I90" s="29">
        <v>9390</v>
      </c>
      <c r="J90" s="25">
        <f t="shared" si="13"/>
        <v>50</v>
      </c>
      <c r="K90" s="60">
        <v>78.12</v>
      </c>
      <c r="L90" s="25">
        <f t="shared" si="14"/>
        <v>80</v>
      </c>
      <c r="M90" s="46">
        <v>2.2400000000000002</v>
      </c>
      <c r="N90" s="25">
        <v>5</v>
      </c>
      <c r="O90" s="46">
        <v>91.89</v>
      </c>
      <c r="P90" s="28">
        <f t="shared" si="21"/>
        <v>1</v>
      </c>
      <c r="Q90" s="46">
        <v>9.8000000000000007</v>
      </c>
      <c r="R90" s="28">
        <f t="shared" si="15"/>
        <v>5</v>
      </c>
      <c r="S90" s="43">
        <v>15.9</v>
      </c>
      <c r="T90" s="28">
        <f t="shared" si="16"/>
        <v>5</v>
      </c>
      <c r="U90" s="50">
        <f t="shared" si="20"/>
        <v>247.5</v>
      </c>
      <c r="V90" s="50">
        <f t="shared" si="17"/>
        <v>231.5</v>
      </c>
    </row>
    <row r="91" spans="1:22" x14ac:dyDescent="0.25">
      <c r="A91" s="25">
        <v>86</v>
      </c>
      <c r="B91" s="26" t="s">
        <v>130</v>
      </c>
      <c r="C91" s="27">
        <v>43736</v>
      </c>
      <c r="D91" s="27">
        <v>85766</v>
      </c>
      <c r="E91" s="58">
        <v>1</v>
      </c>
      <c r="F91" s="65">
        <f t="shared" si="18"/>
        <v>1.5</v>
      </c>
      <c r="G91" s="59">
        <f t="shared" si="12"/>
        <v>50.994566611477744</v>
      </c>
      <c r="H91" s="41">
        <f t="shared" si="19"/>
        <v>100</v>
      </c>
      <c r="I91" s="29">
        <v>9819</v>
      </c>
      <c r="J91" s="25">
        <f t="shared" si="13"/>
        <v>50</v>
      </c>
      <c r="K91" s="60">
        <v>43.29</v>
      </c>
      <c r="L91" s="25">
        <f t="shared" si="14"/>
        <v>80</v>
      </c>
      <c r="M91" s="46">
        <v>2.2400000000000002</v>
      </c>
      <c r="N91" s="25">
        <v>5</v>
      </c>
      <c r="O91" s="46">
        <v>123.53</v>
      </c>
      <c r="P91" s="28">
        <f t="shared" si="21"/>
        <v>5</v>
      </c>
      <c r="Q91" s="46">
        <v>12.37</v>
      </c>
      <c r="R91" s="28">
        <f t="shared" si="15"/>
        <v>5</v>
      </c>
      <c r="S91" s="43">
        <v>17.5</v>
      </c>
      <c r="T91" s="28">
        <f t="shared" si="16"/>
        <v>5</v>
      </c>
      <c r="U91" s="50">
        <f>F91+H91+J91+L91+N91+P91+R91+T91</f>
        <v>251.5</v>
      </c>
      <c r="V91" s="50">
        <f t="shared" si="17"/>
        <v>231.5</v>
      </c>
    </row>
    <row r="92" spans="1:22" x14ac:dyDescent="0.25">
      <c r="A92" s="25">
        <v>87</v>
      </c>
      <c r="B92" s="26" t="s">
        <v>131</v>
      </c>
      <c r="C92" s="27">
        <v>61278</v>
      </c>
      <c r="D92" s="27">
        <v>103598</v>
      </c>
      <c r="E92" s="58">
        <v>2</v>
      </c>
      <c r="F92" s="65">
        <f t="shared" si="18"/>
        <v>2</v>
      </c>
      <c r="G92" s="59">
        <f t="shared" si="12"/>
        <v>59.149790536496852</v>
      </c>
      <c r="H92" s="41">
        <f t="shared" si="19"/>
        <v>100</v>
      </c>
      <c r="I92" s="29">
        <v>9543</v>
      </c>
      <c r="J92" s="25">
        <f t="shared" si="13"/>
        <v>50</v>
      </c>
      <c r="K92" s="60">
        <v>41.2</v>
      </c>
      <c r="L92" s="25">
        <f t="shared" si="14"/>
        <v>80</v>
      </c>
      <c r="M92" s="46">
        <v>2.2400000000000002</v>
      </c>
      <c r="N92" s="25">
        <v>5</v>
      </c>
      <c r="O92" s="46">
        <v>104.88</v>
      </c>
      <c r="P92" s="28">
        <f t="shared" si="21"/>
        <v>1</v>
      </c>
      <c r="Q92" s="46">
        <v>12.39</v>
      </c>
      <c r="R92" s="28">
        <f t="shared" si="15"/>
        <v>5</v>
      </c>
      <c r="S92" s="43">
        <v>13.8</v>
      </c>
      <c r="T92" s="28">
        <f t="shared" si="16"/>
        <v>5</v>
      </c>
      <c r="U92" s="50">
        <f t="shared" si="20"/>
        <v>248</v>
      </c>
      <c r="V92" s="50">
        <f t="shared" si="17"/>
        <v>232</v>
      </c>
    </row>
    <row r="93" spans="1:22" x14ac:dyDescent="0.25">
      <c r="A93" s="25">
        <v>88</v>
      </c>
      <c r="B93" s="26" t="s">
        <v>132</v>
      </c>
      <c r="C93" s="27">
        <v>66733</v>
      </c>
      <c r="D93" s="27">
        <v>100986</v>
      </c>
      <c r="E93" s="58">
        <v>2</v>
      </c>
      <c r="F93" s="65">
        <f t="shared" si="18"/>
        <v>2</v>
      </c>
      <c r="G93" s="59">
        <f t="shared" si="12"/>
        <v>66.081437030875563</v>
      </c>
      <c r="H93" s="41">
        <f t="shared" si="19"/>
        <v>100</v>
      </c>
      <c r="I93" s="29">
        <v>8464</v>
      </c>
      <c r="J93" s="25">
        <f t="shared" si="13"/>
        <v>50</v>
      </c>
      <c r="K93" s="60">
        <v>75.319999999999993</v>
      </c>
      <c r="L93" s="25">
        <f t="shared" si="14"/>
        <v>80</v>
      </c>
      <c r="M93" s="46">
        <v>2.2400000000000002</v>
      </c>
      <c r="N93" s="25">
        <v>5</v>
      </c>
      <c r="O93" s="46">
        <v>81.48</v>
      </c>
      <c r="P93" s="28">
        <f t="shared" si="21"/>
        <v>1</v>
      </c>
      <c r="Q93" s="46">
        <v>8.4700000000000006</v>
      </c>
      <c r="R93" s="28">
        <f t="shared" si="15"/>
        <v>5</v>
      </c>
      <c r="S93" s="43">
        <v>15.6</v>
      </c>
      <c r="T93" s="28">
        <f t="shared" si="16"/>
        <v>5</v>
      </c>
      <c r="U93" s="50">
        <f t="shared" si="20"/>
        <v>248</v>
      </c>
      <c r="V93" s="50">
        <f t="shared" si="17"/>
        <v>232</v>
      </c>
    </row>
    <row r="94" spans="1:22" x14ac:dyDescent="0.25">
      <c r="A94" s="25">
        <v>89</v>
      </c>
      <c r="B94" s="26" t="s">
        <v>133</v>
      </c>
      <c r="C94" s="27">
        <v>31502</v>
      </c>
      <c r="D94" s="27">
        <v>107356</v>
      </c>
      <c r="E94" s="58">
        <v>2</v>
      </c>
      <c r="F94" s="65">
        <f t="shared" si="18"/>
        <v>2</v>
      </c>
      <c r="G94" s="59">
        <f t="shared" si="12"/>
        <v>29.343492678564775</v>
      </c>
      <c r="H94" s="41">
        <f t="shared" si="19"/>
        <v>50</v>
      </c>
      <c r="I94" s="29">
        <v>9848</v>
      </c>
      <c r="J94" s="25">
        <f t="shared" si="13"/>
        <v>50</v>
      </c>
      <c r="K94" s="60">
        <v>58.63</v>
      </c>
      <c r="L94" s="25">
        <f t="shared" si="14"/>
        <v>80</v>
      </c>
      <c r="M94" s="46">
        <v>2.2400000000000002</v>
      </c>
      <c r="N94" s="25">
        <v>5</v>
      </c>
      <c r="O94" s="46">
        <v>152</v>
      </c>
      <c r="P94" s="28">
        <f t="shared" si="21"/>
        <v>5</v>
      </c>
      <c r="Q94" s="46">
        <v>8.4700000000000006</v>
      </c>
      <c r="R94" s="28">
        <f t="shared" si="15"/>
        <v>5</v>
      </c>
      <c r="S94" s="43">
        <v>8.5</v>
      </c>
      <c r="T94" s="28">
        <f t="shared" si="16"/>
        <v>1</v>
      </c>
      <c r="U94" s="50">
        <f t="shared" si="20"/>
        <v>198</v>
      </c>
      <c r="V94" s="50">
        <f t="shared" si="17"/>
        <v>182</v>
      </c>
    </row>
    <row r="95" spans="1:22" x14ac:dyDescent="0.25">
      <c r="A95" s="25">
        <v>90</v>
      </c>
      <c r="B95" s="26" t="s">
        <v>134</v>
      </c>
      <c r="C95" s="27">
        <v>46640</v>
      </c>
      <c r="D95" s="27">
        <v>62292</v>
      </c>
      <c r="E95" s="58">
        <v>3</v>
      </c>
      <c r="F95" s="65">
        <f t="shared" si="18"/>
        <v>2.5</v>
      </c>
      <c r="G95" s="59">
        <f t="shared" si="12"/>
        <v>74.873177936171572</v>
      </c>
      <c r="H95" s="41">
        <f t="shared" si="19"/>
        <v>150</v>
      </c>
      <c r="I95" s="29">
        <v>2912</v>
      </c>
      <c r="J95" s="25">
        <f t="shared" si="13"/>
        <v>50</v>
      </c>
      <c r="K95" s="60">
        <v>96.79</v>
      </c>
      <c r="L95" s="25">
        <f t="shared" si="14"/>
        <v>80</v>
      </c>
      <c r="M95" s="46">
        <v>2.2400000000000002</v>
      </c>
      <c r="N95" s="25">
        <v>5</v>
      </c>
      <c r="O95" s="46">
        <v>111.11</v>
      </c>
      <c r="P95" s="28">
        <f t="shared" si="21"/>
        <v>2.5</v>
      </c>
      <c r="Q95" s="46">
        <v>6.87</v>
      </c>
      <c r="R95" s="28">
        <f t="shared" si="15"/>
        <v>1</v>
      </c>
      <c r="S95" s="43">
        <v>18.3</v>
      </c>
      <c r="T95" s="28">
        <f t="shared" si="16"/>
        <v>5</v>
      </c>
      <c r="U95" s="50">
        <f t="shared" si="20"/>
        <v>296</v>
      </c>
      <c r="V95" s="50">
        <f t="shared" si="17"/>
        <v>282.5</v>
      </c>
    </row>
    <row r="96" spans="1:22" x14ac:dyDescent="0.25">
      <c r="A96" s="25">
        <v>91</v>
      </c>
      <c r="B96" s="26" t="s">
        <v>135</v>
      </c>
      <c r="C96" s="27">
        <v>98439</v>
      </c>
      <c r="D96" s="27">
        <v>131247</v>
      </c>
      <c r="E96" s="58">
        <v>3</v>
      </c>
      <c r="F96" s="65">
        <f t="shared" si="18"/>
        <v>2.5</v>
      </c>
      <c r="G96" s="59">
        <f t="shared" si="12"/>
        <v>75.002857208164755</v>
      </c>
      <c r="H96" s="41">
        <f t="shared" si="19"/>
        <v>150</v>
      </c>
      <c r="I96" s="29">
        <v>6140</v>
      </c>
      <c r="J96" s="25">
        <f t="shared" si="13"/>
        <v>50</v>
      </c>
      <c r="K96" s="60">
        <v>160.72999999999999</v>
      </c>
      <c r="L96" s="25">
        <f t="shared" si="14"/>
        <v>80</v>
      </c>
      <c r="M96" s="46">
        <v>2.2400000000000002</v>
      </c>
      <c r="N96" s="25">
        <v>5</v>
      </c>
      <c r="O96" s="46">
        <v>90.91</v>
      </c>
      <c r="P96" s="28">
        <f t="shared" si="21"/>
        <v>1</v>
      </c>
      <c r="Q96" s="46">
        <v>7.15</v>
      </c>
      <c r="R96" s="28">
        <f t="shared" si="15"/>
        <v>5</v>
      </c>
      <c r="S96" s="43">
        <v>13.6</v>
      </c>
      <c r="T96" s="28">
        <f t="shared" si="16"/>
        <v>5</v>
      </c>
      <c r="U96" s="50">
        <f t="shared" si="20"/>
        <v>298.5</v>
      </c>
      <c r="V96" s="50">
        <f t="shared" si="17"/>
        <v>282.5</v>
      </c>
    </row>
    <row r="97" spans="1:22" x14ac:dyDescent="0.25">
      <c r="A97" s="30">
        <v>92</v>
      </c>
      <c r="B97" s="31" t="s">
        <v>136</v>
      </c>
      <c r="C97" s="32">
        <v>70226</v>
      </c>
      <c r="D97" s="32">
        <v>99181</v>
      </c>
      <c r="E97" s="61">
        <v>3</v>
      </c>
      <c r="F97" s="65">
        <f t="shared" si="18"/>
        <v>2.5</v>
      </c>
      <c r="G97" s="62">
        <f t="shared" si="12"/>
        <v>70.80590032365069</v>
      </c>
      <c r="H97" s="41">
        <f t="shared" si="19"/>
        <v>150</v>
      </c>
      <c r="I97" s="33">
        <v>5273</v>
      </c>
      <c r="J97" s="30">
        <f t="shared" si="13"/>
        <v>50</v>
      </c>
      <c r="K97" s="63">
        <v>145.88</v>
      </c>
      <c r="L97" s="30">
        <f t="shared" si="14"/>
        <v>80</v>
      </c>
      <c r="M97" s="46">
        <v>2.2400000000000002</v>
      </c>
      <c r="N97" s="25">
        <v>5</v>
      </c>
      <c r="O97" s="47">
        <v>77.78</v>
      </c>
      <c r="P97" s="28">
        <f t="shared" si="21"/>
        <v>1</v>
      </c>
      <c r="Q97" s="47">
        <v>8.86</v>
      </c>
      <c r="R97" s="40">
        <f t="shared" si="15"/>
        <v>5</v>
      </c>
      <c r="S97" s="44">
        <v>17.7</v>
      </c>
      <c r="T97" s="40">
        <f t="shared" si="16"/>
        <v>5</v>
      </c>
      <c r="U97" s="50">
        <f t="shared" si="20"/>
        <v>298.5</v>
      </c>
      <c r="V97" s="52">
        <f>F97+H97+J97+L97</f>
        <v>282.5</v>
      </c>
    </row>
    <row r="98" spans="1:22" s="5" customFormat="1" ht="24" customHeight="1" x14ac:dyDescent="0.25">
      <c r="A98" s="17"/>
      <c r="B98" s="34" t="s">
        <v>13</v>
      </c>
      <c r="C98" s="35">
        <f>SUM(C6:C97)</f>
        <v>7010204</v>
      </c>
      <c r="D98" s="35">
        <f>SUM(D6:D97)</f>
        <v>15741194</v>
      </c>
      <c r="E98" s="64"/>
      <c r="F98" s="48">
        <f>SUM(F6:F97)</f>
        <v>173.5</v>
      </c>
      <c r="G98" s="39"/>
      <c r="H98" s="39">
        <f>SUM(H6:H97)</f>
        <v>9200</v>
      </c>
      <c r="I98" s="39">
        <f>SUM(I6:I97)</f>
        <v>1711576</v>
      </c>
      <c r="J98" s="39">
        <f>SUM(J6:J97)</f>
        <v>8450</v>
      </c>
      <c r="K98" s="39">
        <f>SUM(K6:K97)</f>
        <v>8374.0300000000007</v>
      </c>
      <c r="L98" s="39">
        <f>SUM(L6:L97)</f>
        <v>6850</v>
      </c>
      <c r="M98" s="39"/>
      <c r="N98" s="39">
        <f>SUM(N6:N97)</f>
        <v>460</v>
      </c>
      <c r="O98" s="39"/>
      <c r="P98" s="39">
        <f>SUM(P6:P97)</f>
        <v>308</v>
      </c>
      <c r="Q98" s="48"/>
      <c r="R98" s="39">
        <f>SUM(R6:R97)</f>
        <v>466</v>
      </c>
      <c r="S98" s="39"/>
      <c r="T98" s="39">
        <f>SUM(T6:T97)</f>
        <v>388</v>
      </c>
      <c r="U98" s="53">
        <f>SUM(U6:U97)</f>
        <v>26295.5</v>
      </c>
      <c r="V98" s="53">
        <f>SUM(V6:V97)</f>
        <v>24673.5</v>
      </c>
    </row>
  </sheetData>
  <autoFilter ref="A5:V5" xr:uid="{00000000-0009-0000-0000-000000000000}"/>
  <mergeCells count="16">
    <mergeCell ref="A1:V1"/>
    <mergeCell ref="U2:U4"/>
    <mergeCell ref="C2:C4"/>
    <mergeCell ref="D2:D4"/>
    <mergeCell ref="O3:P3"/>
    <mergeCell ref="S3:T3"/>
    <mergeCell ref="V2:V4"/>
    <mergeCell ref="E2:T2"/>
    <mergeCell ref="G3:H3"/>
    <mergeCell ref="E3:F3"/>
    <mergeCell ref="B2:B4"/>
    <mergeCell ref="M3:N3"/>
    <mergeCell ref="A2:A4"/>
    <mergeCell ref="I3:J3"/>
    <mergeCell ref="K3:L3"/>
    <mergeCell ref="Q3:R3"/>
  </mergeCells>
  <pageMargins left="0.56000000000000005" right="0.28000000000000003" top="0.51" bottom="0.45" header="0.3" footer="0.3"/>
  <pageSetup paperSize="9" scale="66"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
  <sheetViews>
    <sheetView zoomScale="85" zoomScaleNormal="85" workbookViewId="0">
      <selection activeCell="A6" sqref="A6:K6"/>
    </sheetView>
  </sheetViews>
  <sheetFormatPr defaultRowHeight="18.75" x14ac:dyDescent="0.3"/>
  <cols>
    <col min="1" max="1" width="16.28515625" style="6" customWidth="1"/>
    <col min="2" max="2" width="13.140625" style="6" customWidth="1"/>
    <col min="3" max="3" width="12.5703125" style="6" customWidth="1"/>
    <col min="4" max="4" width="10.7109375" style="6" customWidth="1"/>
    <col min="5" max="5" width="9.28515625" style="6" customWidth="1"/>
    <col min="6" max="6" width="15.7109375" style="6" customWidth="1"/>
    <col min="7" max="7" width="18" style="6" customWidth="1"/>
    <col min="8" max="8" width="16.140625" style="6" customWidth="1"/>
    <col min="9" max="9" width="14.140625" style="6" customWidth="1"/>
    <col min="10" max="10" width="10.28515625" style="6" customWidth="1"/>
    <col min="11" max="11" width="11.28515625" style="6" customWidth="1"/>
    <col min="12" max="12" width="14.140625" style="6" customWidth="1"/>
    <col min="13" max="16384" width="9.140625" style="6"/>
  </cols>
  <sheetData>
    <row r="1" spans="1:12" ht="80.25" customHeight="1" x14ac:dyDescent="0.3">
      <c r="A1" s="81" t="s">
        <v>137</v>
      </c>
      <c r="B1" s="81"/>
      <c r="C1" s="81"/>
      <c r="D1" s="81"/>
      <c r="E1" s="81"/>
      <c r="F1" s="81"/>
      <c r="G1" s="81"/>
      <c r="H1" s="81"/>
      <c r="I1" s="81"/>
      <c r="J1" s="81"/>
      <c r="K1" s="81"/>
    </row>
    <row r="2" spans="1:12" ht="41.25" customHeight="1" x14ac:dyDescent="0.3">
      <c r="A2" s="83" t="s">
        <v>32</v>
      </c>
      <c r="B2" s="77" t="s">
        <v>41</v>
      </c>
      <c r="C2" s="77" t="s">
        <v>42</v>
      </c>
      <c r="D2" s="77" t="s">
        <v>38</v>
      </c>
      <c r="E2" s="77" t="s">
        <v>40</v>
      </c>
      <c r="F2" s="82" t="s">
        <v>33</v>
      </c>
      <c r="G2" s="82"/>
      <c r="H2" s="82"/>
      <c r="I2" s="82"/>
      <c r="J2" s="82"/>
      <c r="K2" s="77" t="s">
        <v>43</v>
      </c>
    </row>
    <row r="3" spans="1:12" ht="111" customHeight="1" x14ac:dyDescent="0.3">
      <c r="A3" s="84"/>
      <c r="B3" s="78"/>
      <c r="C3" s="78"/>
      <c r="D3" s="78"/>
      <c r="E3" s="78"/>
      <c r="F3" s="8" t="s">
        <v>146</v>
      </c>
      <c r="G3" s="8" t="s">
        <v>147</v>
      </c>
      <c r="H3" s="8" t="s">
        <v>148</v>
      </c>
      <c r="I3" s="8" t="s">
        <v>149</v>
      </c>
      <c r="J3" s="9" t="s">
        <v>34</v>
      </c>
      <c r="K3" s="78"/>
    </row>
    <row r="4" spans="1:12" ht="25.5" customHeight="1" x14ac:dyDescent="0.3">
      <c r="A4" s="13"/>
      <c r="B4" s="14" t="s">
        <v>14</v>
      </c>
      <c r="C4" s="14" t="s">
        <v>15</v>
      </c>
      <c r="D4" s="14" t="s">
        <v>36</v>
      </c>
      <c r="E4" s="14" t="s">
        <v>17</v>
      </c>
      <c r="F4" s="14" t="s">
        <v>18</v>
      </c>
      <c r="G4" s="14" t="s">
        <v>35</v>
      </c>
      <c r="H4" s="14" t="s">
        <v>20</v>
      </c>
      <c r="I4" s="14"/>
      <c r="J4" s="14" t="s">
        <v>37</v>
      </c>
      <c r="K4" s="14" t="s">
        <v>39</v>
      </c>
    </row>
    <row r="5" spans="1:12" ht="93" customHeight="1" x14ac:dyDescent="0.3">
      <c r="A5" s="12" t="s">
        <v>138</v>
      </c>
      <c r="B5" s="10">
        <v>3921781</v>
      </c>
      <c r="C5" s="10">
        <v>24771797</v>
      </c>
      <c r="D5" s="11">
        <f>B5/C5*100</f>
        <v>15.831637083090905</v>
      </c>
      <c r="E5" s="15">
        <v>30</v>
      </c>
      <c r="F5" s="7">
        <v>-14.4</v>
      </c>
      <c r="G5" s="7">
        <v>-1.8</v>
      </c>
      <c r="H5" s="7">
        <v>-3.7</v>
      </c>
      <c r="I5" s="7">
        <v>0</v>
      </c>
      <c r="J5" s="7">
        <f>F5+G5+H5+I5</f>
        <v>-19.899999999999999</v>
      </c>
      <c r="K5" s="12">
        <f>E5+J5</f>
        <v>10.100000000000001</v>
      </c>
      <c r="L5" s="36" t="s">
        <v>143</v>
      </c>
    </row>
    <row r="6" spans="1:12" ht="173.25" customHeight="1" x14ac:dyDescent="0.3">
      <c r="A6" s="79" t="s">
        <v>150</v>
      </c>
      <c r="B6" s="80"/>
      <c r="C6" s="80"/>
      <c r="D6" s="80"/>
      <c r="E6" s="80"/>
      <c r="F6" s="80"/>
      <c r="G6" s="80"/>
      <c r="H6" s="80"/>
      <c r="I6" s="80"/>
      <c r="J6" s="80"/>
      <c r="K6" s="80"/>
    </row>
  </sheetData>
  <mergeCells count="9">
    <mergeCell ref="K2:K3"/>
    <mergeCell ref="A6:K6"/>
    <mergeCell ref="A1:K1"/>
    <mergeCell ref="F2:J2"/>
    <mergeCell ref="A2:A3"/>
    <mergeCell ref="B2:B3"/>
    <mergeCell ref="C2:C3"/>
    <mergeCell ref="D2:D3"/>
    <mergeCell ref="E2:E3"/>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Điểm phân bổ xã phường</vt:lpstr>
      <vt:lpstr>% vốn đối ứng tối thiểu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2026-08-21T09:38:11Z</cp:lastPrinted>
  <dcterms:created xsi:type="dcterms:W3CDTF">2026-07-31T02:55:30Z</dcterms:created>
  <dcterms:modified xsi:type="dcterms:W3CDTF">2026-08-21T11:23:04Z</dcterms:modified>
</cp:coreProperties>
</file>